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odgovuk.sharepoint.com/teams/12387/JFCDI/DI Commercial Contract Files/03 Work In Progress/Contract No 712397450 - Provision of Contracted Guarding Service at RAF Wyton/ITT/1. ITT Final for Upload Post Red Team/ITT Documentation/"/>
    </mc:Choice>
  </mc:AlternateContent>
  <xr:revisionPtr revIDLastSave="23" documentId="8_{446E00F8-5C2B-4E3A-AADE-AA28E1C556AF}" xr6:coauthVersionLast="47" xr6:coauthVersionMax="47" xr10:uidLastSave="{105CDA6E-B494-4C42-A357-490E35CADBBF}"/>
  <bookViews>
    <workbookView xWindow="-110" yWindow="-110" windowWidth="19420" windowHeight="10300" xr2:uid="{5CEB1E2E-E15E-47FA-A352-4F5A208201C2}"/>
  </bookViews>
  <sheets>
    <sheet name="Yearly Shift Pattern"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8" i="10" l="1"/>
  <c r="X39" i="10"/>
  <c r="W39" i="10"/>
  <c r="AD39" i="10"/>
  <c r="AC39" i="10"/>
  <c r="AJ38" i="10"/>
  <c r="AI38" i="10"/>
  <c r="AP39" i="10"/>
  <c r="AO39" i="10"/>
  <c r="AV38" i="10"/>
  <c r="AU38" i="10"/>
  <c r="BB39" i="10"/>
  <c r="BA39" i="10"/>
  <c r="BH39" i="10"/>
  <c r="BG39" i="10"/>
  <c r="BN36" i="10"/>
  <c r="BM36" i="10"/>
  <c r="BT39" i="10"/>
  <c r="BS39" i="10"/>
  <c r="Q38" i="10"/>
  <c r="L39" i="10"/>
  <c r="K39" i="10"/>
  <c r="E38" i="10"/>
  <c r="F38" i="10" s="1"/>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alcChain>
</file>

<file path=xl/sharedStrings.xml><?xml version="1.0" encoding="utf-8"?>
<sst xmlns="http://schemas.openxmlformats.org/spreadsheetml/2006/main" count="463" uniqueCount="29">
  <si>
    <t>Date</t>
  </si>
  <si>
    <t>Planned</t>
  </si>
  <si>
    <t>Hours</t>
  </si>
  <si>
    <t>Shifts</t>
  </si>
  <si>
    <t>Sun</t>
  </si>
  <si>
    <t>Mon</t>
  </si>
  <si>
    <t>Tue</t>
  </si>
  <si>
    <t>Wed</t>
  </si>
  <si>
    <t>Thu</t>
  </si>
  <si>
    <t>Fri</t>
  </si>
  <si>
    <t>Sat</t>
  </si>
  <si>
    <t>Day</t>
  </si>
  <si>
    <t>April</t>
  </si>
  <si>
    <t>May</t>
  </si>
  <si>
    <t>June</t>
  </si>
  <si>
    <t>September</t>
  </si>
  <si>
    <t>October</t>
  </si>
  <si>
    <t>November</t>
  </si>
  <si>
    <t>December</t>
  </si>
  <si>
    <t>January</t>
  </si>
  <si>
    <t>February</t>
  </si>
  <si>
    <t>July</t>
  </si>
  <si>
    <t>August</t>
  </si>
  <si>
    <t>March</t>
  </si>
  <si>
    <t>Shift Pattern Coverage</t>
  </si>
  <si>
    <t>Tues</t>
  </si>
  <si>
    <t xml:space="preserve"> Total</t>
  </si>
  <si>
    <r>
      <rPr>
        <b/>
        <sz val="12"/>
        <color rgb="FFFF0000"/>
        <rFont val="Arial"/>
        <family val="2"/>
      </rPr>
      <t xml:space="preserve">This template is to be completed in accordance with Attachment 2 - How to Bid, Technical Question 5.1 (5). </t>
    </r>
    <r>
      <rPr>
        <sz val="12"/>
        <color rgb="FFFF0000"/>
        <rFont val="Arial"/>
        <family val="2"/>
      </rPr>
      <t xml:space="preserve">
This document will be inserted into the final contract Call-off Schedule 20 (Specification) Attachment 3 – Annex F – Planned Deliverables (Supplier Shift Pattern Solution).
This document utilises the 1st year of the Contract calendar year to enable Bidders to demonstrate the hours and shift pattern they will provide as a basis for all subsequent contract years (2 to 3), and optional Extension Periods (years 4 and 5). Please populate the shifts and hours into this template for each month. Bidders are responsible for ensuring formulas and totals are accurate. 
Total hours are to be fully coherent with the total hours and values in the Attachment 4 Pricing Matrix for Year 1, and will apply to subsequent contract years. Bidders may incorporate some contingency for the 2028 leap year into the last day of February. </t>
    </r>
  </si>
  <si>
    <t>Total Annual 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</si>
</sst>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quot;£&quot;* #,##0_-;_-&quot;£&quot;* &quot;-&quot;_-;_-@_-"/>
    <numFmt numFmtId="41" formatCode="_-* #,##0_-;\-* #,##0_-;_-* &quot;-&quot;_-;_-@_-"/>
    <numFmt numFmtId="44" formatCode="_-&quot;£&quot;* #,##0.00_-;\-&quot;£&quot;* #,##0.00_-;_-&quot;£&quot;* &quot;-&quot;??_-;_-@_-"/>
    <numFmt numFmtId="43" formatCode="_-* #,##0.00_-;\-* #,##0.00_-;_-* &quot;-&quot;??_-;_-@_-"/>
  </numFmts>
  <fonts count="24" x14ac:knownFonts="1">
    <font>
      <sz val="11"/>
      <color theme="1"/>
      <name val="Calibri"/>
      <family val="2"/>
      <scheme val="minor"/>
    </font>
    <font>
      <sz val="10"/>
      <name val="Arial"/>
      <family val="2"/>
    </font>
    <font>
      <sz val="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b/>
      <sz val="14"/>
      <color theme="1"/>
      <name val="Calibri"/>
      <family val="2"/>
      <scheme val="minor"/>
    </font>
    <font>
      <b/>
      <sz val="12"/>
      <color rgb="FFFF0000"/>
      <name val="Arial"/>
      <family val="2"/>
    </font>
    <font>
      <sz val="12"/>
      <color rgb="FFFF0000"/>
      <name val="Arial"/>
      <family val="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00FFFF"/>
        <bgColor indexed="64"/>
      </patternFill>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8">
    <xf numFmtId="0" fontId="0" fillId="0" borderId="0" applyNumberFormat="0" applyFont="0" applyFill="0" applyBorder="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5" fillId="26" borderId="0" applyNumberFormat="0" applyBorder="0" applyAlignment="0" applyProtection="0"/>
    <xf numFmtId="0" fontId="6" fillId="27" borderId="13" applyNumberFormat="0" applyAlignment="0" applyProtection="0"/>
    <xf numFmtId="0" fontId="7" fillId="28" borderId="14"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0" fontId="8" fillId="0" borderId="0" applyNumberFormat="0" applyFill="0" applyBorder="0" applyAlignment="0" applyProtection="0"/>
    <xf numFmtId="0" fontId="9" fillId="29" borderId="0" applyNumberFormat="0" applyBorder="0" applyAlignment="0" applyProtection="0"/>
    <xf numFmtId="0" fontId="10" fillId="0" borderId="15" applyNumberFormat="0" applyFill="0" applyAlignment="0" applyProtection="0"/>
    <xf numFmtId="0" fontId="11" fillId="0" borderId="16" applyNumberFormat="0" applyFill="0" applyAlignment="0" applyProtection="0"/>
    <xf numFmtId="0" fontId="12" fillId="0" borderId="17" applyNumberFormat="0" applyFill="0" applyAlignment="0" applyProtection="0"/>
    <xf numFmtId="0" fontId="12" fillId="0" borderId="0" applyNumberFormat="0" applyFill="0" applyBorder="0" applyAlignment="0" applyProtection="0"/>
    <xf numFmtId="0" fontId="13" fillId="30" borderId="13" applyNumberFormat="0" applyAlignment="0" applyProtection="0"/>
    <xf numFmtId="0" fontId="14" fillId="0" borderId="18" applyNumberFormat="0" applyFill="0" applyAlignment="0" applyProtection="0"/>
    <xf numFmtId="0" fontId="15" fillId="31" borderId="0" applyNumberFormat="0" applyBorder="0" applyAlignment="0" applyProtection="0"/>
    <xf numFmtId="0" fontId="1" fillId="0" borderId="0"/>
    <xf numFmtId="0" fontId="3" fillId="32" borderId="19" applyNumberFormat="0" applyFont="0" applyAlignment="0" applyProtection="0"/>
    <xf numFmtId="0" fontId="16" fillId="27" borderId="20" applyNumberFormat="0" applyAlignment="0" applyProtection="0"/>
    <xf numFmtId="9" fontId="1" fillId="0" borderId="0" applyFont="0" applyFill="0" applyBorder="0" applyAlignment="0" applyProtection="0"/>
    <xf numFmtId="0" fontId="17" fillId="0" borderId="0" applyNumberFormat="0" applyFill="0" applyBorder="0" applyAlignment="0" applyProtection="0"/>
    <xf numFmtId="0" fontId="18" fillId="0" borderId="21" applyNumberFormat="0" applyFill="0" applyAlignment="0" applyProtection="0"/>
    <xf numFmtId="0" fontId="19" fillId="0" borderId="0" applyNumberFormat="0" applyFill="0" applyBorder="0" applyAlignment="0" applyProtection="0"/>
  </cellStyleXfs>
  <cellXfs count="40">
    <xf numFmtId="0" fontId="0" fillId="0" borderId="0" xfId="0"/>
    <xf numFmtId="0" fontId="18" fillId="0" borderId="1" xfId="0" applyFont="1" applyBorder="1" applyAlignment="1">
      <alignment horizontal="center"/>
    </xf>
    <xf numFmtId="0" fontId="18" fillId="0" borderId="0" xfId="0" applyFont="1"/>
    <xf numFmtId="0" fontId="0" fillId="0" borderId="1" xfId="0" applyBorder="1" applyAlignment="1">
      <alignment horizontal="center"/>
    </xf>
    <xf numFmtId="0" fontId="18" fillId="33" borderId="2" xfId="0" applyFont="1" applyFill="1" applyBorder="1" applyAlignment="1">
      <alignment horizontal="center"/>
    </xf>
    <xf numFmtId="0" fontId="18" fillId="33" borderId="3" xfId="0" applyFont="1" applyFill="1" applyBorder="1" applyAlignment="1">
      <alignment horizontal="center" vertical="center"/>
    </xf>
    <xf numFmtId="14" fontId="0" fillId="0" borderId="1" xfId="0" applyNumberFormat="1" applyFill="1" applyBorder="1"/>
    <xf numFmtId="0" fontId="0" fillId="0" borderId="0" xfId="0" applyBorder="1" applyAlignment="1">
      <alignment horizontal="center"/>
    </xf>
    <xf numFmtId="14" fontId="0" fillId="34" borderId="1" xfId="0" applyNumberFormat="1" applyFill="1" applyBorder="1"/>
    <xf numFmtId="0" fontId="0" fillId="34" borderId="1" xfId="0" applyFill="1" applyBorder="1" applyAlignment="1">
      <alignment horizontal="center"/>
    </xf>
    <xf numFmtId="0" fontId="0" fillId="0" borderId="1" xfId="0" applyFill="1" applyBorder="1" applyAlignment="1">
      <alignment horizontal="center"/>
    </xf>
    <xf numFmtId="14" fontId="18" fillId="0" borderId="0" xfId="0" applyNumberFormat="1" applyFont="1" applyBorder="1" applyAlignment="1">
      <alignment horizontal="center"/>
    </xf>
    <xf numFmtId="1" fontId="18" fillId="0" borderId="0" xfId="0" applyNumberFormat="1" applyFont="1" applyBorder="1" applyAlignment="1">
      <alignment horizontal="center"/>
    </xf>
    <xf numFmtId="14" fontId="0" fillId="0" borderId="3" xfId="0" applyNumberFormat="1" applyFill="1" applyBorder="1"/>
    <xf numFmtId="0" fontId="0" fillId="0" borderId="3" xfId="0" applyBorder="1" applyAlignment="1">
      <alignment horizontal="center"/>
    </xf>
    <xf numFmtId="0" fontId="22" fillId="0" borderId="0" xfId="0" applyFont="1"/>
    <xf numFmtId="2" fontId="0" fillId="0" borderId="1" xfId="0" applyNumberFormat="1" applyFill="1" applyBorder="1" applyAlignment="1">
      <alignment horizontal="center"/>
    </xf>
    <xf numFmtId="2" fontId="0" fillId="34" borderId="1" xfId="0" applyNumberFormat="1" applyFill="1" applyBorder="1" applyAlignment="1">
      <alignment horizontal="center"/>
    </xf>
    <xf numFmtId="2" fontId="0" fillId="0" borderId="3" xfId="0" applyNumberFormat="1" applyFill="1" applyBorder="1" applyAlignment="1">
      <alignment horizontal="center"/>
    </xf>
    <xf numFmtId="2" fontId="18" fillId="0" borderId="10" xfId="0" applyNumberFormat="1" applyFont="1" applyBorder="1" applyAlignment="1">
      <alignment horizontal="center"/>
    </xf>
    <xf numFmtId="2" fontId="18" fillId="0" borderId="11" xfId="0" applyNumberFormat="1" applyFont="1" applyBorder="1" applyAlignment="1">
      <alignment horizontal="center"/>
    </xf>
    <xf numFmtId="2" fontId="18" fillId="0" borderId="12" xfId="0" applyNumberFormat="1" applyFont="1" applyFill="1" applyBorder="1" applyAlignment="1">
      <alignment horizontal="center"/>
    </xf>
    <xf numFmtId="2" fontId="0" fillId="35" borderId="1" xfId="0" applyNumberFormat="1" applyFill="1" applyBorder="1" applyAlignment="1">
      <alignment horizontal="center"/>
    </xf>
    <xf numFmtId="0" fontId="20" fillId="0" borderId="0" xfId="0" applyFont="1" applyAlignment="1">
      <alignment horizontal="center" vertical="center" wrapText="1"/>
    </xf>
    <xf numFmtId="0" fontId="20" fillId="0" borderId="7" xfId="0" applyFont="1" applyBorder="1" applyAlignment="1">
      <alignment horizontal="center" vertical="center" wrapText="1"/>
    </xf>
    <xf numFmtId="0" fontId="21" fillId="33" borderId="1" xfId="0" applyFont="1" applyFill="1" applyBorder="1" applyAlignment="1">
      <alignment horizontal="center"/>
    </xf>
    <xf numFmtId="0" fontId="18" fillId="33" borderId="8" xfId="0" applyFont="1" applyFill="1" applyBorder="1" applyAlignment="1">
      <alignment horizontal="center"/>
    </xf>
    <xf numFmtId="0" fontId="18" fillId="33" borderId="9" xfId="0" applyFont="1" applyFill="1" applyBorder="1" applyAlignment="1">
      <alignment horizontal="center"/>
    </xf>
    <xf numFmtId="14" fontId="18" fillId="0" borderId="4" xfId="0" applyNumberFormat="1" applyFont="1" applyBorder="1" applyAlignment="1">
      <alignment horizontal="center"/>
    </xf>
    <xf numFmtId="14" fontId="18" fillId="0" borderId="5" xfId="0" applyNumberFormat="1" applyFont="1" applyBorder="1" applyAlignment="1">
      <alignment horizontal="center"/>
    </xf>
    <xf numFmtId="14" fontId="18" fillId="0" borderId="6" xfId="0" applyNumberFormat="1" applyFont="1" applyBorder="1" applyAlignment="1">
      <alignment horizontal="center"/>
    </xf>
    <xf numFmtId="14" fontId="18" fillId="0" borderId="10" xfId="0" applyNumberFormat="1" applyFont="1" applyBorder="1" applyAlignment="1">
      <alignment horizontal="center"/>
    </xf>
    <xf numFmtId="0" fontId="23" fillId="0" borderId="0" xfId="0" applyFont="1" applyAlignment="1">
      <alignment horizontal="left" vertical="top" wrapText="1"/>
    </xf>
    <xf numFmtId="0" fontId="0" fillId="0" borderId="0" xfId="0" applyFont="1" applyAlignment="1">
      <alignment horizontal="left" vertical="top"/>
    </xf>
    <xf numFmtId="0" fontId="0" fillId="0" borderId="0" xfId="0" applyAlignment="1">
      <alignment horizontal="left" vertical="top"/>
    </xf>
    <xf numFmtId="0" fontId="18" fillId="0" borderId="11" xfId="0" applyFont="1" applyBorder="1" applyAlignment="1">
      <alignment wrapText="1"/>
    </xf>
    <xf numFmtId="0" fontId="0" fillId="0" borderId="22" xfId="0" applyBorder="1" applyAlignment="1">
      <alignment wrapText="1"/>
    </xf>
    <xf numFmtId="0" fontId="0" fillId="0" borderId="23" xfId="0" applyBorder="1" applyAlignment="1">
      <alignment wrapText="1"/>
    </xf>
    <xf numFmtId="0" fontId="0" fillId="0" borderId="4" xfId="0" applyBorder="1" applyAlignment="1"/>
    <xf numFmtId="0" fontId="0" fillId="0" borderId="10" xfId="0" applyBorder="1" applyAlignment="1"/>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0] 2" xfId="28" xr:uid="{DDE11F55-0C90-49F7-951A-496DECCA0ACC}"/>
    <cellStyle name="Comma 2" xfId="29" xr:uid="{C28B9815-9961-4D97-BAC1-EB093369569B}"/>
    <cellStyle name="Currency [0] 2" xfId="30" xr:uid="{AEDBCFA3-EDF8-4ACD-ADD3-D4AD2D0FB72B}"/>
    <cellStyle name="Currency 2" xfId="31" xr:uid="{A99578D9-F208-4284-B399-F3885C6E8ED9}"/>
    <cellStyle name="Explanatory Text" xfId="32" builtinId="53" customBuiltin="1"/>
    <cellStyle name="Good" xfId="33" builtinId="26" customBuiltin="1"/>
    <cellStyle name="Heading 1" xfId="34" builtinId="16" customBuiltin="1"/>
    <cellStyle name="Heading 2" xfId="35" builtinId="17" customBuiltin="1"/>
    <cellStyle name="Heading 3" xfId="36" builtinId="18" customBuiltin="1"/>
    <cellStyle name="Heading 4" xfId="37" builtinId="19" customBuiltin="1"/>
    <cellStyle name="Input" xfId="38" builtinId="20" customBuiltin="1"/>
    <cellStyle name="Linked Cell" xfId="39" builtinId="24" customBuiltin="1"/>
    <cellStyle name="Neutral" xfId="40" builtinId="28" customBuiltin="1"/>
    <cellStyle name="Normal" xfId="0" builtinId="0" customBuiltin="1"/>
    <cellStyle name="Normal 2" xfId="41" xr:uid="{7D148D21-B081-49BB-BE00-0AE4FB7DFEF6}"/>
    <cellStyle name="Note" xfId="42" builtinId="10" customBuiltin="1"/>
    <cellStyle name="Output" xfId="43" builtinId="21" customBuiltin="1"/>
    <cellStyle name="Percent 2" xfId="44" xr:uid="{DED7D65A-ECE3-4C7E-9C1C-B975DCDADBDD}"/>
    <cellStyle name="Title" xfId="45" builtinId="15" customBuiltin="1"/>
    <cellStyle name="Total" xfId="46" builtinId="25" customBuiltin="1"/>
    <cellStyle name="Warning Text" xfId="47" builtinId="11" customBuiltin="1"/>
  </cellStyles>
  <dxfs count="2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C74F3-7E09-418A-B56A-D30D2AAF7289}">
  <dimension ref="A1:BT41"/>
  <sheetViews>
    <sheetView tabSelected="1" zoomScale="83" workbookViewId="0">
      <selection sqref="A1:T1"/>
    </sheetView>
  </sheetViews>
  <sheetFormatPr defaultRowHeight="14.5" x14ac:dyDescent="0.35"/>
  <cols>
    <col min="2" max="2" width="14.26953125" customWidth="1"/>
    <col min="3" max="3" width="6" customWidth="1"/>
    <col min="4" max="4" width="6.26953125" customWidth="1"/>
    <col min="5" max="6" width="8.54296875" customWidth="1"/>
    <col min="8" max="8" width="14.26953125" customWidth="1"/>
    <col min="9" max="9" width="3.54296875" customWidth="1"/>
    <col min="10" max="10" width="6.26953125" customWidth="1"/>
    <col min="11" max="12" width="8.54296875" customWidth="1"/>
    <col min="14" max="14" width="14.26953125" customWidth="1"/>
    <col min="15" max="15" width="3.54296875" customWidth="1"/>
    <col min="16" max="16" width="6.26953125" customWidth="1"/>
    <col min="17" max="18" width="8.54296875" customWidth="1"/>
    <col min="20" max="20" width="14.26953125" customWidth="1"/>
    <col min="21" max="21" width="3.54296875" customWidth="1"/>
    <col min="22" max="22" width="6.26953125" customWidth="1"/>
    <col min="23" max="24" width="8.54296875" customWidth="1"/>
    <col min="26" max="26" width="14.26953125" customWidth="1"/>
    <col min="27" max="27" width="3.54296875" customWidth="1"/>
    <col min="28" max="28" width="6.26953125" customWidth="1"/>
    <col min="29" max="30" width="8.54296875" customWidth="1"/>
    <col min="32" max="32" width="14.26953125" customWidth="1"/>
    <col min="33" max="33" width="3.54296875" customWidth="1"/>
    <col min="34" max="34" width="6.26953125" customWidth="1"/>
    <col min="35" max="36" width="8.54296875" customWidth="1"/>
    <col min="38" max="38" width="14.26953125" customWidth="1"/>
    <col min="39" max="39" width="3.54296875" customWidth="1"/>
    <col min="40" max="40" width="6.26953125" customWidth="1"/>
    <col min="41" max="42" width="8.54296875" customWidth="1"/>
    <col min="44" max="44" width="14.26953125" customWidth="1"/>
    <col min="45" max="45" width="3.54296875" customWidth="1"/>
    <col min="46" max="46" width="6.26953125" customWidth="1"/>
    <col min="47" max="48" width="8.54296875" customWidth="1"/>
    <col min="50" max="50" width="14.26953125" customWidth="1"/>
    <col min="51" max="51" width="3.54296875" customWidth="1"/>
    <col min="52" max="52" width="6.26953125" customWidth="1"/>
    <col min="53" max="54" width="8.54296875" customWidth="1"/>
    <col min="56" max="56" width="14.26953125" customWidth="1"/>
    <col min="57" max="57" width="3.54296875" customWidth="1"/>
    <col min="58" max="58" width="6.26953125" customWidth="1"/>
    <col min="59" max="60" width="8.54296875" customWidth="1"/>
    <col min="62" max="62" width="14.26953125" customWidth="1"/>
    <col min="63" max="63" width="3.54296875" customWidth="1"/>
    <col min="64" max="64" width="6.26953125" customWidth="1"/>
    <col min="65" max="66" width="8.54296875" customWidth="1"/>
    <col min="68" max="68" width="14.26953125" customWidth="1"/>
    <col min="69" max="69" width="3.54296875" customWidth="1"/>
    <col min="70" max="70" width="6.26953125" customWidth="1"/>
    <col min="71" max="72" width="8.54296875" customWidth="1"/>
  </cols>
  <sheetData>
    <row r="1" spans="1:72" ht="125" customHeight="1" x14ac:dyDescent="0.35">
      <c r="A1" s="32" t="s">
        <v>27</v>
      </c>
      <c r="B1" s="33"/>
      <c r="C1" s="33"/>
      <c r="D1" s="33"/>
      <c r="E1" s="33"/>
      <c r="F1" s="33"/>
      <c r="G1" s="33"/>
      <c r="H1" s="33"/>
      <c r="I1" s="33"/>
      <c r="J1" s="33"/>
      <c r="K1" s="33"/>
      <c r="L1" s="33"/>
      <c r="M1" s="33"/>
      <c r="N1" s="33"/>
      <c r="O1" s="33"/>
      <c r="P1" s="33"/>
      <c r="Q1" s="33"/>
      <c r="R1" s="33"/>
      <c r="S1" s="33"/>
      <c r="T1" s="34"/>
    </row>
    <row r="2" spans="1:72" ht="15.5" x14ac:dyDescent="0.35">
      <c r="A2" s="15"/>
    </row>
    <row r="3" spans="1:72" x14ac:dyDescent="0.35">
      <c r="B3" s="23" t="s">
        <v>24</v>
      </c>
      <c r="C3" s="23"/>
      <c r="D3" s="23"/>
      <c r="H3" s="23" t="s">
        <v>24</v>
      </c>
      <c r="I3" s="23"/>
      <c r="J3" s="23"/>
      <c r="N3" s="23" t="s">
        <v>24</v>
      </c>
      <c r="O3" s="23"/>
      <c r="P3" s="23"/>
      <c r="T3" s="23" t="s">
        <v>24</v>
      </c>
      <c r="U3" s="23"/>
      <c r="V3" s="23"/>
      <c r="Z3" s="23" t="s">
        <v>24</v>
      </c>
      <c r="AA3" s="23"/>
      <c r="AB3" s="23"/>
      <c r="AF3" s="23" t="s">
        <v>24</v>
      </c>
      <c r="AG3" s="23"/>
      <c r="AH3" s="23"/>
      <c r="AL3" s="23" t="s">
        <v>24</v>
      </c>
      <c r="AM3" s="23"/>
      <c r="AN3" s="23"/>
      <c r="AR3" s="23" t="s">
        <v>24</v>
      </c>
      <c r="AS3" s="23"/>
      <c r="AT3" s="23"/>
      <c r="AX3" s="23" t="s">
        <v>24</v>
      </c>
      <c r="AY3" s="23"/>
      <c r="AZ3" s="23"/>
      <c r="BD3" s="23" t="s">
        <v>24</v>
      </c>
      <c r="BE3" s="23"/>
      <c r="BF3" s="23"/>
      <c r="BJ3" s="23" t="s">
        <v>24</v>
      </c>
      <c r="BK3" s="23"/>
      <c r="BL3" s="23"/>
      <c r="BP3" s="23" t="s">
        <v>24</v>
      </c>
      <c r="BQ3" s="23"/>
      <c r="BR3" s="23"/>
    </row>
    <row r="4" spans="1:72" x14ac:dyDescent="0.35">
      <c r="B4" s="23"/>
      <c r="C4" s="23"/>
      <c r="D4" s="23"/>
      <c r="H4" s="23"/>
      <c r="I4" s="23"/>
      <c r="J4" s="23"/>
      <c r="N4" s="23"/>
      <c r="O4" s="23"/>
      <c r="P4" s="23"/>
      <c r="T4" s="23"/>
      <c r="U4" s="23"/>
      <c r="V4" s="23"/>
      <c r="Z4" s="23"/>
      <c r="AA4" s="23"/>
      <c r="AB4" s="23"/>
      <c r="AF4" s="23"/>
      <c r="AG4" s="23"/>
      <c r="AH4" s="23"/>
      <c r="AL4" s="23"/>
      <c r="AM4" s="23"/>
      <c r="AN4" s="23"/>
      <c r="AR4" s="23"/>
      <c r="AS4" s="23"/>
      <c r="AT4" s="23"/>
      <c r="AX4" s="23"/>
      <c r="AY4" s="23"/>
      <c r="AZ4" s="23"/>
      <c r="BD4" s="23"/>
      <c r="BE4" s="23"/>
      <c r="BF4" s="23"/>
      <c r="BJ4" s="23"/>
      <c r="BK4" s="23"/>
      <c r="BL4" s="23"/>
      <c r="BP4" s="23"/>
      <c r="BQ4" s="23"/>
      <c r="BR4" s="23"/>
    </row>
    <row r="5" spans="1:72" ht="18.5" x14ac:dyDescent="0.45">
      <c r="B5" s="23"/>
      <c r="C5" s="23"/>
      <c r="D5" s="23"/>
      <c r="E5" s="25" t="s">
        <v>12</v>
      </c>
      <c r="F5" s="25"/>
      <c r="H5" s="23"/>
      <c r="I5" s="23"/>
      <c r="J5" s="23"/>
      <c r="K5" s="25" t="s">
        <v>13</v>
      </c>
      <c r="L5" s="25"/>
      <c r="N5" s="23"/>
      <c r="O5" s="23"/>
      <c r="P5" s="23"/>
      <c r="Q5" s="25" t="s">
        <v>14</v>
      </c>
      <c r="R5" s="25"/>
      <c r="T5" s="23"/>
      <c r="U5" s="23"/>
      <c r="V5" s="23"/>
      <c r="W5" s="25" t="s">
        <v>21</v>
      </c>
      <c r="X5" s="25"/>
      <c r="Z5" s="23"/>
      <c r="AA5" s="23"/>
      <c r="AB5" s="23"/>
      <c r="AC5" s="25" t="s">
        <v>22</v>
      </c>
      <c r="AD5" s="25"/>
      <c r="AF5" s="23"/>
      <c r="AG5" s="23"/>
      <c r="AH5" s="23"/>
      <c r="AI5" s="25" t="s">
        <v>15</v>
      </c>
      <c r="AJ5" s="25"/>
      <c r="AL5" s="23"/>
      <c r="AM5" s="23"/>
      <c r="AN5" s="23"/>
      <c r="AO5" s="25" t="s">
        <v>16</v>
      </c>
      <c r="AP5" s="25"/>
      <c r="AR5" s="23"/>
      <c r="AS5" s="23"/>
      <c r="AT5" s="23"/>
      <c r="AU5" s="25" t="s">
        <v>17</v>
      </c>
      <c r="AV5" s="25"/>
      <c r="AX5" s="23"/>
      <c r="AY5" s="23"/>
      <c r="AZ5" s="23"/>
      <c r="BA5" s="25" t="s">
        <v>18</v>
      </c>
      <c r="BB5" s="25"/>
      <c r="BD5" s="23"/>
      <c r="BE5" s="23"/>
      <c r="BF5" s="23"/>
      <c r="BG5" s="25" t="s">
        <v>19</v>
      </c>
      <c r="BH5" s="25"/>
      <c r="BJ5" s="23"/>
      <c r="BK5" s="23"/>
      <c r="BL5" s="23"/>
      <c r="BM5" s="25" t="s">
        <v>20</v>
      </c>
      <c r="BN5" s="25"/>
      <c r="BP5" s="23"/>
      <c r="BQ5" s="23"/>
      <c r="BR5" s="23"/>
      <c r="BS5" s="25" t="s">
        <v>23</v>
      </c>
      <c r="BT5" s="25"/>
    </row>
    <row r="6" spans="1:72" x14ac:dyDescent="0.35">
      <c r="B6" s="24"/>
      <c r="C6" s="24"/>
      <c r="D6" s="24"/>
      <c r="E6" s="26" t="s">
        <v>1</v>
      </c>
      <c r="F6" s="27"/>
      <c r="H6" s="24"/>
      <c r="I6" s="24"/>
      <c r="J6" s="24"/>
      <c r="K6" s="26" t="s">
        <v>1</v>
      </c>
      <c r="L6" s="27"/>
      <c r="N6" s="24"/>
      <c r="O6" s="24"/>
      <c r="P6" s="24"/>
      <c r="Q6" s="26" t="s">
        <v>1</v>
      </c>
      <c r="R6" s="27"/>
      <c r="T6" s="24"/>
      <c r="U6" s="24"/>
      <c r="V6" s="24"/>
      <c r="W6" s="26" t="s">
        <v>1</v>
      </c>
      <c r="X6" s="27"/>
      <c r="Z6" s="24"/>
      <c r="AA6" s="24"/>
      <c r="AB6" s="24"/>
      <c r="AC6" s="26" t="s">
        <v>1</v>
      </c>
      <c r="AD6" s="27"/>
      <c r="AF6" s="24"/>
      <c r="AG6" s="24"/>
      <c r="AH6" s="24"/>
      <c r="AI6" s="26" t="s">
        <v>1</v>
      </c>
      <c r="AJ6" s="27"/>
      <c r="AL6" s="24"/>
      <c r="AM6" s="24"/>
      <c r="AN6" s="24"/>
      <c r="AO6" s="26" t="s">
        <v>1</v>
      </c>
      <c r="AP6" s="27"/>
      <c r="AR6" s="24"/>
      <c r="AS6" s="24"/>
      <c r="AT6" s="24"/>
      <c r="AU6" s="26" t="s">
        <v>1</v>
      </c>
      <c r="AV6" s="27"/>
      <c r="AX6" s="24"/>
      <c r="AY6" s="24"/>
      <c r="AZ6" s="24"/>
      <c r="BA6" s="26" t="s">
        <v>1</v>
      </c>
      <c r="BB6" s="27"/>
      <c r="BD6" s="24"/>
      <c r="BE6" s="24"/>
      <c r="BF6" s="24"/>
      <c r="BG6" s="26" t="s">
        <v>1</v>
      </c>
      <c r="BH6" s="27"/>
      <c r="BJ6" s="24"/>
      <c r="BK6" s="24"/>
      <c r="BL6" s="24"/>
      <c r="BM6" s="26" t="s">
        <v>1</v>
      </c>
      <c r="BN6" s="27"/>
      <c r="BP6" s="24"/>
      <c r="BQ6" s="24"/>
      <c r="BR6" s="24"/>
      <c r="BS6" s="26" t="s">
        <v>1</v>
      </c>
      <c r="BT6" s="27"/>
    </row>
    <row r="7" spans="1:72" x14ac:dyDescent="0.35">
      <c r="B7" s="1" t="s">
        <v>0</v>
      </c>
      <c r="C7" s="1"/>
      <c r="D7" s="1" t="s">
        <v>11</v>
      </c>
      <c r="E7" s="5" t="s">
        <v>3</v>
      </c>
      <c r="F7" s="4" t="s">
        <v>2</v>
      </c>
      <c r="H7" s="1" t="s">
        <v>0</v>
      </c>
      <c r="I7" s="1"/>
      <c r="J7" s="1" t="s">
        <v>11</v>
      </c>
      <c r="K7" s="5" t="s">
        <v>3</v>
      </c>
      <c r="L7" s="4" t="s">
        <v>2</v>
      </c>
      <c r="N7" s="1" t="s">
        <v>0</v>
      </c>
      <c r="O7" s="1"/>
      <c r="P7" s="1" t="s">
        <v>11</v>
      </c>
      <c r="Q7" s="5" t="s">
        <v>3</v>
      </c>
      <c r="R7" s="4" t="s">
        <v>2</v>
      </c>
      <c r="T7" s="1" t="s">
        <v>0</v>
      </c>
      <c r="U7" s="1"/>
      <c r="V7" s="1" t="s">
        <v>11</v>
      </c>
      <c r="W7" s="5" t="s">
        <v>3</v>
      </c>
      <c r="X7" s="4" t="s">
        <v>2</v>
      </c>
      <c r="Z7" s="1" t="s">
        <v>0</v>
      </c>
      <c r="AA7" s="1"/>
      <c r="AB7" s="1" t="s">
        <v>11</v>
      </c>
      <c r="AC7" s="5" t="s">
        <v>3</v>
      </c>
      <c r="AD7" s="4" t="s">
        <v>2</v>
      </c>
      <c r="AF7" s="1" t="s">
        <v>0</v>
      </c>
      <c r="AG7" s="1"/>
      <c r="AH7" s="1" t="s">
        <v>11</v>
      </c>
      <c r="AI7" s="5" t="s">
        <v>3</v>
      </c>
      <c r="AJ7" s="4" t="s">
        <v>2</v>
      </c>
      <c r="AL7" s="1" t="s">
        <v>0</v>
      </c>
      <c r="AM7" s="1"/>
      <c r="AN7" s="1" t="s">
        <v>11</v>
      </c>
      <c r="AO7" s="5" t="s">
        <v>3</v>
      </c>
      <c r="AP7" s="4" t="s">
        <v>2</v>
      </c>
      <c r="AR7" s="1" t="s">
        <v>0</v>
      </c>
      <c r="AS7" s="1"/>
      <c r="AT7" s="1" t="s">
        <v>11</v>
      </c>
      <c r="AU7" s="5" t="s">
        <v>3</v>
      </c>
      <c r="AV7" s="4" t="s">
        <v>2</v>
      </c>
      <c r="AX7" s="1" t="s">
        <v>0</v>
      </c>
      <c r="AY7" s="1"/>
      <c r="AZ7" s="1" t="s">
        <v>11</v>
      </c>
      <c r="BA7" s="5" t="s">
        <v>3</v>
      </c>
      <c r="BB7" s="4" t="s">
        <v>2</v>
      </c>
      <c r="BD7" s="1" t="s">
        <v>0</v>
      </c>
      <c r="BE7" s="1"/>
      <c r="BF7" s="1" t="s">
        <v>11</v>
      </c>
      <c r="BG7" s="5" t="s">
        <v>3</v>
      </c>
      <c r="BH7" s="4" t="s">
        <v>2</v>
      </c>
      <c r="BJ7" s="1" t="s">
        <v>0</v>
      </c>
      <c r="BK7" s="1"/>
      <c r="BL7" s="1" t="s">
        <v>11</v>
      </c>
      <c r="BM7" s="5" t="s">
        <v>3</v>
      </c>
      <c r="BN7" s="4" t="s">
        <v>2</v>
      </c>
      <c r="BP7" s="1" t="s">
        <v>0</v>
      </c>
      <c r="BQ7" s="1"/>
      <c r="BR7" s="1" t="s">
        <v>11</v>
      </c>
      <c r="BS7" s="5" t="s">
        <v>3</v>
      </c>
      <c r="BT7" s="4" t="s">
        <v>2</v>
      </c>
    </row>
    <row r="8" spans="1:72" x14ac:dyDescent="0.35">
      <c r="B8" s="6">
        <v>46113</v>
      </c>
      <c r="C8" s="3">
        <v>3</v>
      </c>
      <c r="D8" s="3" t="s">
        <v>7</v>
      </c>
      <c r="E8" s="16">
        <v>0</v>
      </c>
      <c r="F8" s="16">
        <v>0</v>
      </c>
      <c r="H8" s="6">
        <v>46143</v>
      </c>
      <c r="I8" s="3">
        <v>5</v>
      </c>
      <c r="J8" s="3" t="s">
        <v>9</v>
      </c>
      <c r="K8" s="16">
        <v>0</v>
      </c>
      <c r="L8" s="16">
        <v>0</v>
      </c>
      <c r="N8" s="6">
        <v>46174</v>
      </c>
      <c r="O8" s="3">
        <v>1</v>
      </c>
      <c r="P8" s="3" t="s">
        <v>5</v>
      </c>
      <c r="Q8" s="16">
        <v>0</v>
      </c>
      <c r="R8" s="16">
        <v>0</v>
      </c>
      <c r="T8" s="6">
        <v>46204</v>
      </c>
      <c r="U8" s="3">
        <v>3</v>
      </c>
      <c r="V8" s="3" t="s">
        <v>7</v>
      </c>
      <c r="W8" s="16">
        <v>0</v>
      </c>
      <c r="X8" s="16">
        <v>0</v>
      </c>
      <c r="Z8" s="6">
        <v>46235</v>
      </c>
      <c r="AA8" s="3">
        <v>6</v>
      </c>
      <c r="AB8" s="3" t="s">
        <v>10</v>
      </c>
      <c r="AC8" s="16">
        <v>0</v>
      </c>
      <c r="AD8" s="16">
        <v>0</v>
      </c>
      <c r="AF8" s="6">
        <v>46266</v>
      </c>
      <c r="AG8" s="3">
        <v>2</v>
      </c>
      <c r="AH8" s="3" t="s">
        <v>25</v>
      </c>
      <c r="AI8" s="16">
        <v>0</v>
      </c>
      <c r="AJ8" s="16">
        <v>0</v>
      </c>
      <c r="AL8" s="6">
        <v>46296</v>
      </c>
      <c r="AM8" s="3">
        <v>4</v>
      </c>
      <c r="AN8" s="3" t="s">
        <v>8</v>
      </c>
      <c r="AO8" s="16">
        <v>0</v>
      </c>
      <c r="AP8" s="16">
        <v>0</v>
      </c>
      <c r="AR8" s="6">
        <v>46327</v>
      </c>
      <c r="AS8" s="3">
        <v>7</v>
      </c>
      <c r="AT8" s="3" t="s">
        <v>4</v>
      </c>
      <c r="AU8" s="16">
        <v>0</v>
      </c>
      <c r="AV8" s="16">
        <v>0</v>
      </c>
      <c r="AX8" s="6">
        <v>46357</v>
      </c>
      <c r="AY8" s="3">
        <v>2</v>
      </c>
      <c r="AZ8" s="3" t="s">
        <v>6</v>
      </c>
      <c r="BA8" s="16">
        <v>0</v>
      </c>
      <c r="BB8" s="16">
        <v>0</v>
      </c>
      <c r="BD8" s="8">
        <v>46388</v>
      </c>
      <c r="BE8" s="9">
        <v>5</v>
      </c>
      <c r="BF8" s="9" t="s">
        <v>9</v>
      </c>
      <c r="BG8" s="17">
        <v>0</v>
      </c>
      <c r="BH8" s="17">
        <v>0</v>
      </c>
      <c r="BJ8" s="6">
        <v>46419</v>
      </c>
      <c r="BK8" s="3">
        <v>1</v>
      </c>
      <c r="BL8" s="3" t="s">
        <v>5</v>
      </c>
      <c r="BM8" s="16">
        <v>0</v>
      </c>
      <c r="BN8" s="16">
        <v>0</v>
      </c>
      <c r="BP8" s="6">
        <v>46447</v>
      </c>
      <c r="BQ8" s="3">
        <v>1</v>
      </c>
      <c r="BR8" s="3" t="s">
        <v>5</v>
      </c>
      <c r="BS8" s="16">
        <v>0</v>
      </c>
      <c r="BT8" s="16">
        <v>0</v>
      </c>
    </row>
    <row r="9" spans="1:72" x14ac:dyDescent="0.35">
      <c r="B9" s="6">
        <v>46114</v>
      </c>
      <c r="C9" s="3">
        <v>4</v>
      </c>
      <c r="D9" s="3" t="s">
        <v>8</v>
      </c>
      <c r="E9" s="16">
        <v>0</v>
      </c>
      <c r="F9" s="16">
        <v>0</v>
      </c>
      <c r="H9" s="6">
        <v>46144</v>
      </c>
      <c r="I9" s="3">
        <v>6</v>
      </c>
      <c r="J9" s="3" t="s">
        <v>10</v>
      </c>
      <c r="K9" s="16">
        <v>0</v>
      </c>
      <c r="L9" s="16">
        <v>0</v>
      </c>
      <c r="N9" s="6">
        <v>46175</v>
      </c>
      <c r="O9" s="3">
        <v>2</v>
      </c>
      <c r="P9" s="3" t="s">
        <v>6</v>
      </c>
      <c r="Q9" s="16">
        <v>0</v>
      </c>
      <c r="R9" s="16">
        <v>0</v>
      </c>
      <c r="T9" s="6">
        <v>46205</v>
      </c>
      <c r="U9" s="3">
        <v>4</v>
      </c>
      <c r="V9" s="3" t="s">
        <v>8</v>
      </c>
      <c r="W9" s="16">
        <v>0</v>
      </c>
      <c r="X9" s="16">
        <v>0</v>
      </c>
      <c r="Z9" s="6">
        <v>46236</v>
      </c>
      <c r="AA9" s="3">
        <v>7</v>
      </c>
      <c r="AB9" s="3" t="s">
        <v>4</v>
      </c>
      <c r="AC9" s="16">
        <v>0</v>
      </c>
      <c r="AD9" s="16">
        <v>0</v>
      </c>
      <c r="AF9" s="6">
        <v>46267</v>
      </c>
      <c r="AG9" s="3">
        <v>3</v>
      </c>
      <c r="AH9" s="3" t="s">
        <v>7</v>
      </c>
      <c r="AI9" s="16">
        <v>0</v>
      </c>
      <c r="AJ9" s="16">
        <v>0</v>
      </c>
      <c r="AL9" s="6">
        <v>46297</v>
      </c>
      <c r="AM9" s="3">
        <v>5</v>
      </c>
      <c r="AN9" s="3" t="s">
        <v>9</v>
      </c>
      <c r="AO9" s="16">
        <v>0</v>
      </c>
      <c r="AP9" s="16">
        <v>0</v>
      </c>
      <c r="AR9" s="6">
        <v>46328</v>
      </c>
      <c r="AS9" s="3">
        <v>1</v>
      </c>
      <c r="AT9" s="3" t="s">
        <v>5</v>
      </c>
      <c r="AU9" s="16">
        <v>0</v>
      </c>
      <c r="AV9" s="16">
        <v>0</v>
      </c>
      <c r="AX9" s="6">
        <v>46358</v>
      </c>
      <c r="AY9" s="3">
        <v>3</v>
      </c>
      <c r="AZ9" s="3" t="s">
        <v>7</v>
      </c>
      <c r="BA9" s="16">
        <v>0</v>
      </c>
      <c r="BB9" s="16">
        <v>0</v>
      </c>
      <c r="BD9" s="6">
        <v>46389</v>
      </c>
      <c r="BE9" s="3">
        <v>6</v>
      </c>
      <c r="BF9" s="3" t="s">
        <v>10</v>
      </c>
      <c r="BG9" s="17">
        <v>0</v>
      </c>
      <c r="BH9" s="17">
        <v>0</v>
      </c>
      <c r="BJ9" s="6">
        <v>46420</v>
      </c>
      <c r="BK9" s="3">
        <v>2</v>
      </c>
      <c r="BL9" s="3" t="s">
        <v>6</v>
      </c>
      <c r="BM9" s="16">
        <v>0</v>
      </c>
      <c r="BN9" s="16">
        <v>0</v>
      </c>
      <c r="BP9" s="6">
        <v>46448</v>
      </c>
      <c r="BQ9" s="3">
        <v>2</v>
      </c>
      <c r="BR9" s="3" t="s">
        <v>6</v>
      </c>
      <c r="BS9" s="16">
        <v>0</v>
      </c>
      <c r="BT9" s="16">
        <v>0</v>
      </c>
    </row>
    <row r="10" spans="1:72" x14ac:dyDescent="0.35">
      <c r="B10" s="6">
        <v>46115</v>
      </c>
      <c r="C10" s="3">
        <v>5</v>
      </c>
      <c r="D10" s="3" t="s">
        <v>9</v>
      </c>
      <c r="E10" s="16">
        <v>0</v>
      </c>
      <c r="F10" s="16">
        <f t="shared" ref="F10:F38" si="0">SUM(E10)</f>
        <v>0</v>
      </c>
      <c r="H10" s="6">
        <v>46145</v>
      </c>
      <c r="I10" s="3">
        <v>7</v>
      </c>
      <c r="J10" s="3" t="s">
        <v>4</v>
      </c>
      <c r="K10" s="16">
        <v>0</v>
      </c>
      <c r="L10" s="16">
        <v>0</v>
      </c>
      <c r="N10" s="6">
        <v>46176</v>
      </c>
      <c r="O10" s="3">
        <v>3</v>
      </c>
      <c r="P10" s="3" t="s">
        <v>7</v>
      </c>
      <c r="Q10" s="16">
        <v>0</v>
      </c>
      <c r="R10" s="16">
        <v>0</v>
      </c>
      <c r="T10" s="6">
        <v>46206</v>
      </c>
      <c r="U10" s="3">
        <v>5</v>
      </c>
      <c r="V10" s="3" t="s">
        <v>9</v>
      </c>
      <c r="W10" s="16">
        <v>0</v>
      </c>
      <c r="X10" s="16">
        <v>0</v>
      </c>
      <c r="Z10" s="6">
        <v>46237</v>
      </c>
      <c r="AA10" s="3">
        <v>1</v>
      </c>
      <c r="AB10" s="3" t="s">
        <v>5</v>
      </c>
      <c r="AC10" s="16">
        <v>0</v>
      </c>
      <c r="AD10" s="16">
        <v>0</v>
      </c>
      <c r="AF10" s="6">
        <v>46268</v>
      </c>
      <c r="AG10" s="3">
        <v>4</v>
      </c>
      <c r="AH10" s="3" t="s">
        <v>8</v>
      </c>
      <c r="AI10" s="16">
        <v>0</v>
      </c>
      <c r="AJ10" s="16">
        <v>0</v>
      </c>
      <c r="AL10" s="6">
        <v>46298</v>
      </c>
      <c r="AM10" s="3">
        <v>6</v>
      </c>
      <c r="AN10" s="3" t="s">
        <v>10</v>
      </c>
      <c r="AO10" s="16">
        <v>0</v>
      </c>
      <c r="AP10" s="16">
        <v>0</v>
      </c>
      <c r="AR10" s="6">
        <v>46329</v>
      </c>
      <c r="AS10" s="3">
        <v>2</v>
      </c>
      <c r="AT10" s="3" t="s">
        <v>6</v>
      </c>
      <c r="AU10" s="16">
        <v>0</v>
      </c>
      <c r="AV10" s="16">
        <v>0</v>
      </c>
      <c r="AX10" s="6">
        <v>46359</v>
      </c>
      <c r="AY10" s="3">
        <v>4</v>
      </c>
      <c r="AZ10" s="3" t="s">
        <v>8</v>
      </c>
      <c r="BA10" s="16">
        <v>0</v>
      </c>
      <c r="BB10" s="16">
        <v>0</v>
      </c>
      <c r="BD10" s="6">
        <v>46390</v>
      </c>
      <c r="BE10" s="3">
        <v>7</v>
      </c>
      <c r="BF10" s="3" t="s">
        <v>4</v>
      </c>
      <c r="BG10" s="17">
        <v>0</v>
      </c>
      <c r="BH10" s="17">
        <v>0</v>
      </c>
      <c r="BJ10" s="6">
        <v>46421</v>
      </c>
      <c r="BK10" s="3">
        <v>3</v>
      </c>
      <c r="BL10" s="3" t="s">
        <v>7</v>
      </c>
      <c r="BM10" s="16">
        <v>0</v>
      </c>
      <c r="BN10" s="16">
        <v>0</v>
      </c>
      <c r="BP10" s="6">
        <v>46449</v>
      </c>
      <c r="BQ10" s="3">
        <v>3</v>
      </c>
      <c r="BR10" s="3" t="s">
        <v>7</v>
      </c>
      <c r="BS10" s="16">
        <v>0</v>
      </c>
      <c r="BT10" s="16">
        <v>0</v>
      </c>
    </row>
    <row r="11" spans="1:72" x14ac:dyDescent="0.35">
      <c r="B11" s="6">
        <v>46116</v>
      </c>
      <c r="C11" s="3">
        <v>6</v>
      </c>
      <c r="D11" s="3" t="s">
        <v>10</v>
      </c>
      <c r="E11" s="16">
        <v>0</v>
      </c>
      <c r="F11" s="16">
        <f t="shared" si="0"/>
        <v>0</v>
      </c>
      <c r="H11" s="8">
        <v>46146</v>
      </c>
      <c r="I11" s="9">
        <v>1</v>
      </c>
      <c r="J11" s="9" t="s">
        <v>5</v>
      </c>
      <c r="K11" s="17">
        <v>0</v>
      </c>
      <c r="L11" s="17">
        <v>0</v>
      </c>
      <c r="N11" s="6">
        <v>46177</v>
      </c>
      <c r="O11" s="3">
        <v>4</v>
      </c>
      <c r="P11" s="3" t="s">
        <v>8</v>
      </c>
      <c r="Q11" s="16">
        <v>0</v>
      </c>
      <c r="R11" s="16">
        <v>0</v>
      </c>
      <c r="T11" s="6">
        <v>46207</v>
      </c>
      <c r="U11" s="3">
        <v>6</v>
      </c>
      <c r="V11" s="3" t="s">
        <v>10</v>
      </c>
      <c r="W11" s="16">
        <v>0</v>
      </c>
      <c r="X11" s="16">
        <v>0</v>
      </c>
      <c r="Z11" s="6">
        <v>46238</v>
      </c>
      <c r="AA11" s="3">
        <v>2</v>
      </c>
      <c r="AB11" s="3" t="s">
        <v>6</v>
      </c>
      <c r="AC11" s="16">
        <v>0</v>
      </c>
      <c r="AD11" s="16">
        <v>0</v>
      </c>
      <c r="AF11" s="6">
        <v>46269</v>
      </c>
      <c r="AG11" s="3">
        <v>5</v>
      </c>
      <c r="AH11" s="3" t="s">
        <v>9</v>
      </c>
      <c r="AI11" s="16">
        <v>0</v>
      </c>
      <c r="AJ11" s="16">
        <v>0</v>
      </c>
      <c r="AL11" s="6">
        <v>46299</v>
      </c>
      <c r="AM11" s="3">
        <v>7</v>
      </c>
      <c r="AN11" s="3" t="s">
        <v>4</v>
      </c>
      <c r="AO11" s="16">
        <v>0</v>
      </c>
      <c r="AP11" s="16">
        <v>0</v>
      </c>
      <c r="AR11" s="6">
        <v>46330</v>
      </c>
      <c r="AS11" s="3">
        <v>3</v>
      </c>
      <c r="AT11" s="3" t="s">
        <v>7</v>
      </c>
      <c r="AU11" s="16">
        <v>0</v>
      </c>
      <c r="AV11" s="16">
        <v>0</v>
      </c>
      <c r="AX11" s="6">
        <v>46360</v>
      </c>
      <c r="AY11" s="3">
        <v>5</v>
      </c>
      <c r="AZ11" s="3" t="s">
        <v>9</v>
      </c>
      <c r="BA11" s="16">
        <v>0</v>
      </c>
      <c r="BB11" s="16">
        <v>0</v>
      </c>
      <c r="BD11" s="6">
        <v>46391</v>
      </c>
      <c r="BE11" s="3">
        <v>1</v>
      </c>
      <c r="BF11" s="3" t="s">
        <v>5</v>
      </c>
      <c r="BG11" s="17">
        <v>0</v>
      </c>
      <c r="BH11" s="17">
        <v>0</v>
      </c>
      <c r="BJ11" s="6">
        <v>46422</v>
      </c>
      <c r="BK11" s="3">
        <v>4</v>
      </c>
      <c r="BL11" s="3" t="s">
        <v>8</v>
      </c>
      <c r="BM11" s="16">
        <v>0</v>
      </c>
      <c r="BN11" s="16">
        <v>0</v>
      </c>
      <c r="BP11" s="6">
        <v>46450</v>
      </c>
      <c r="BQ11" s="3">
        <v>4</v>
      </c>
      <c r="BR11" s="3" t="s">
        <v>8</v>
      </c>
      <c r="BS11" s="16">
        <v>0</v>
      </c>
      <c r="BT11" s="16">
        <v>0</v>
      </c>
    </row>
    <row r="12" spans="1:72" x14ac:dyDescent="0.35">
      <c r="B12" s="6">
        <v>46117</v>
      </c>
      <c r="C12" s="3">
        <v>7</v>
      </c>
      <c r="D12" s="3" t="s">
        <v>4</v>
      </c>
      <c r="E12" s="16">
        <v>0</v>
      </c>
      <c r="F12" s="16">
        <f t="shared" si="0"/>
        <v>0</v>
      </c>
      <c r="H12" s="6">
        <v>46147</v>
      </c>
      <c r="I12" s="3">
        <v>2</v>
      </c>
      <c r="J12" s="3" t="s">
        <v>6</v>
      </c>
      <c r="K12" s="16">
        <v>0</v>
      </c>
      <c r="L12" s="16">
        <v>0</v>
      </c>
      <c r="N12" s="6">
        <v>46178</v>
      </c>
      <c r="O12" s="3">
        <v>5</v>
      </c>
      <c r="P12" s="3" t="s">
        <v>9</v>
      </c>
      <c r="Q12" s="16">
        <v>0</v>
      </c>
      <c r="R12" s="16">
        <v>0</v>
      </c>
      <c r="T12" s="6">
        <v>46208</v>
      </c>
      <c r="U12" s="3">
        <v>7</v>
      </c>
      <c r="V12" s="3" t="s">
        <v>4</v>
      </c>
      <c r="W12" s="16">
        <v>0</v>
      </c>
      <c r="X12" s="16">
        <v>0</v>
      </c>
      <c r="Z12" s="6">
        <v>46239</v>
      </c>
      <c r="AA12" s="3">
        <v>3</v>
      </c>
      <c r="AB12" s="3" t="s">
        <v>7</v>
      </c>
      <c r="AC12" s="16">
        <v>0</v>
      </c>
      <c r="AD12" s="16">
        <v>0</v>
      </c>
      <c r="AF12" s="6">
        <v>46270</v>
      </c>
      <c r="AG12" s="3">
        <v>6</v>
      </c>
      <c r="AH12" s="3" t="s">
        <v>10</v>
      </c>
      <c r="AI12" s="16">
        <v>0</v>
      </c>
      <c r="AJ12" s="16">
        <v>0</v>
      </c>
      <c r="AL12" s="6">
        <v>46300</v>
      </c>
      <c r="AM12" s="3">
        <v>1</v>
      </c>
      <c r="AN12" s="3" t="s">
        <v>5</v>
      </c>
      <c r="AO12" s="16">
        <v>0</v>
      </c>
      <c r="AP12" s="16">
        <v>0</v>
      </c>
      <c r="AR12" s="6">
        <v>46331</v>
      </c>
      <c r="AS12" s="3">
        <v>4</v>
      </c>
      <c r="AT12" s="3" t="s">
        <v>8</v>
      </c>
      <c r="AU12" s="16">
        <v>0</v>
      </c>
      <c r="AV12" s="16">
        <v>0</v>
      </c>
      <c r="AX12" s="6">
        <v>46361</v>
      </c>
      <c r="AY12" s="3">
        <v>6</v>
      </c>
      <c r="AZ12" s="3" t="s">
        <v>10</v>
      </c>
      <c r="BA12" s="16">
        <v>0</v>
      </c>
      <c r="BB12" s="16">
        <v>0</v>
      </c>
      <c r="BD12" s="6">
        <v>46392</v>
      </c>
      <c r="BE12" s="3">
        <v>2</v>
      </c>
      <c r="BF12" s="3" t="s">
        <v>6</v>
      </c>
      <c r="BG12" s="17">
        <v>0</v>
      </c>
      <c r="BH12" s="17">
        <v>0</v>
      </c>
      <c r="BJ12" s="6">
        <v>46423</v>
      </c>
      <c r="BK12" s="3">
        <v>5</v>
      </c>
      <c r="BL12" s="3" t="s">
        <v>9</v>
      </c>
      <c r="BM12" s="16">
        <v>0</v>
      </c>
      <c r="BN12" s="16">
        <v>0</v>
      </c>
      <c r="BP12" s="6">
        <v>46451</v>
      </c>
      <c r="BQ12" s="3">
        <v>5</v>
      </c>
      <c r="BR12" s="3" t="s">
        <v>9</v>
      </c>
      <c r="BS12" s="16">
        <v>0</v>
      </c>
      <c r="BT12" s="16">
        <v>0</v>
      </c>
    </row>
    <row r="13" spans="1:72" x14ac:dyDescent="0.35">
      <c r="B13" s="8">
        <v>46118</v>
      </c>
      <c r="C13" s="9">
        <v>1</v>
      </c>
      <c r="D13" s="9" t="s">
        <v>5</v>
      </c>
      <c r="E13" s="17">
        <v>0</v>
      </c>
      <c r="F13" s="17">
        <f t="shared" si="0"/>
        <v>0</v>
      </c>
      <c r="H13" s="6">
        <v>46148</v>
      </c>
      <c r="I13" s="3">
        <v>3</v>
      </c>
      <c r="J13" s="3" t="s">
        <v>7</v>
      </c>
      <c r="K13" s="16">
        <v>0</v>
      </c>
      <c r="L13" s="16">
        <v>0</v>
      </c>
      <c r="N13" s="6">
        <v>46179</v>
      </c>
      <c r="O13" s="3">
        <v>6</v>
      </c>
      <c r="P13" s="3" t="s">
        <v>10</v>
      </c>
      <c r="Q13" s="16">
        <v>0</v>
      </c>
      <c r="R13" s="16">
        <v>0</v>
      </c>
      <c r="T13" s="6">
        <v>46209</v>
      </c>
      <c r="U13" s="3">
        <v>1</v>
      </c>
      <c r="V13" s="3" t="s">
        <v>5</v>
      </c>
      <c r="W13" s="16">
        <v>0</v>
      </c>
      <c r="X13" s="16">
        <v>0</v>
      </c>
      <c r="Z13" s="6">
        <v>46240</v>
      </c>
      <c r="AA13" s="3">
        <v>4</v>
      </c>
      <c r="AB13" s="3" t="s">
        <v>8</v>
      </c>
      <c r="AC13" s="16">
        <v>0</v>
      </c>
      <c r="AD13" s="16">
        <v>0</v>
      </c>
      <c r="AF13" s="6">
        <v>46271</v>
      </c>
      <c r="AG13" s="3">
        <v>7</v>
      </c>
      <c r="AH13" s="3" t="s">
        <v>4</v>
      </c>
      <c r="AI13" s="16">
        <v>0</v>
      </c>
      <c r="AJ13" s="16">
        <v>0</v>
      </c>
      <c r="AL13" s="6">
        <v>46301</v>
      </c>
      <c r="AM13" s="3">
        <v>2</v>
      </c>
      <c r="AN13" s="3" t="s">
        <v>6</v>
      </c>
      <c r="AO13" s="16">
        <v>0</v>
      </c>
      <c r="AP13" s="16">
        <v>0</v>
      </c>
      <c r="AR13" s="6">
        <v>46332</v>
      </c>
      <c r="AS13" s="3">
        <v>5</v>
      </c>
      <c r="AT13" s="3" t="s">
        <v>9</v>
      </c>
      <c r="AU13" s="16">
        <v>0</v>
      </c>
      <c r="AV13" s="16">
        <v>0</v>
      </c>
      <c r="AX13" s="6">
        <v>46362</v>
      </c>
      <c r="AY13" s="3">
        <v>7</v>
      </c>
      <c r="AZ13" s="3" t="s">
        <v>4</v>
      </c>
      <c r="BA13" s="16">
        <v>0</v>
      </c>
      <c r="BB13" s="16">
        <v>0</v>
      </c>
      <c r="BD13" s="6">
        <v>46393</v>
      </c>
      <c r="BE13" s="3">
        <v>3</v>
      </c>
      <c r="BF13" s="3" t="s">
        <v>7</v>
      </c>
      <c r="BG13" s="17">
        <v>0</v>
      </c>
      <c r="BH13" s="17">
        <v>0</v>
      </c>
      <c r="BJ13" s="6">
        <v>46424</v>
      </c>
      <c r="BK13" s="3">
        <v>6</v>
      </c>
      <c r="BL13" s="3" t="s">
        <v>10</v>
      </c>
      <c r="BM13" s="16">
        <v>0</v>
      </c>
      <c r="BN13" s="16">
        <v>0</v>
      </c>
      <c r="BP13" s="6">
        <v>46452</v>
      </c>
      <c r="BQ13" s="3">
        <v>6</v>
      </c>
      <c r="BR13" s="3" t="s">
        <v>10</v>
      </c>
      <c r="BS13" s="16">
        <v>0</v>
      </c>
      <c r="BT13" s="16">
        <v>0</v>
      </c>
    </row>
    <row r="14" spans="1:72" x14ac:dyDescent="0.35">
      <c r="B14" s="6">
        <v>46119</v>
      </c>
      <c r="C14" s="3">
        <v>2</v>
      </c>
      <c r="D14" s="3" t="s">
        <v>6</v>
      </c>
      <c r="E14" s="16">
        <v>0</v>
      </c>
      <c r="F14" s="16">
        <f t="shared" si="0"/>
        <v>0</v>
      </c>
      <c r="H14" s="6">
        <v>46149</v>
      </c>
      <c r="I14" s="3">
        <v>4</v>
      </c>
      <c r="J14" s="3" t="s">
        <v>8</v>
      </c>
      <c r="K14" s="16">
        <v>0</v>
      </c>
      <c r="L14" s="16">
        <v>0</v>
      </c>
      <c r="N14" s="6">
        <v>46180</v>
      </c>
      <c r="O14" s="3">
        <v>7</v>
      </c>
      <c r="P14" s="3" t="s">
        <v>4</v>
      </c>
      <c r="Q14" s="16">
        <v>0</v>
      </c>
      <c r="R14" s="16">
        <v>0</v>
      </c>
      <c r="T14" s="6">
        <v>46210</v>
      </c>
      <c r="U14" s="3">
        <v>2</v>
      </c>
      <c r="V14" s="3" t="s">
        <v>6</v>
      </c>
      <c r="W14" s="16">
        <v>0</v>
      </c>
      <c r="X14" s="16">
        <v>0</v>
      </c>
      <c r="Z14" s="6">
        <v>46241</v>
      </c>
      <c r="AA14" s="3">
        <v>5</v>
      </c>
      <c r="AB14" s="3" t="s">
        <v>9</v>
      </c>
      <c r="AC14" s="16">
        <v>0</v>
      </c>
      <c r="AD14" s="16">
        <v>0</v>
      </c>
      <c r="AF14" s="6">
        <v>46272</v>
      </c>
      <c r="AG14" s="3">
        <v>1</v>
      </c>
      <c r="AH14" s="3" t="s">
        <v>5</v>
      </c>
      <c r="AI14" s="16">
        <v>0</v>
      </c>
      <c r="AJ14" s="16">
        <v>0</v>
      </c>
      <c r="AL14" s="6">
        <v>46302</v>
      </c>
      <c r="AM14" s="3">
        <v>3</v>
      </c>
      <c r="AN14" s="3" t="s">
        <v>7</v>
      </c>
      <c r="AO14" s="16">
        <v>0</v>
      </c>
      <c r="AP14" s="16">
        <v>0</v>
      </c>
      <c r="AR14" s="6">
        <v>46333</v>
      </c>
      <c r="AS14" s="3">
        <v>6</v>
      </c>
      <c r="AT14" s="3" t="s">
        <v>10</v>
      </c>
      <c r="AU14" s="16">
        <v>0</v>
      </c>
      <c r="AV14" s="16">
        <v>0</v>
      </c>
      <c r="AX14" s="6">
        <v>46363</v>
      </c>
      <c r="AY14" s="3">
        <v>1</v>
      </c>
      <c r="AZ14" s="3" t="s">
        <v>5</v>
      </c>
      <c r="BA14" s="16">
        <v>0</v>
      </c>
      <c r="BB14" s="16">
        <v>0</v>
      </c>
      <c r="BD14" s="6">
        <v>46394</v>
      </c>
      <c r="BE14" s="3">
        <v>4</v>
      </c>
      <c r="BF14" s="3" t="s">
        <v>8</v>
      </c>
      <c r="BG14" s="17">
        <v>0</v>
      </c>
      <c r="BH14" s="17">
        <v>0</v>
      </c>
      <c r="BJ14" s="6">
        <v>46425</v>
      </c>
      <c r="BK14" s="3">
        <v>7</v>
      </c>
      <c r="BL14" s="3" t="s">
        <v>4</v>
      </c>
      <c r="BM14" s="16">
        <v>0</v>
      </c>
      <c r="BN14" s="16">
        <v>0</v>
      </c>
      <c r="BP14" s="6">
        <v>46453</v>
      </c>
      <c r="BQ14" s="3">
        <v>7</v>
      </c>
      <c r="BR14" s="3" t="s">
        <v>4</v>
      </c>
      <c r="BS14" s="16">
        <v>0</v>
      </c>
      <c r="BT14" s="16">
        <v>0</v>
      </c>
    </row>
    <row r="15" spans="1:72" x14ac:dyDescent="0.35">
      <c r="B15" s="6">
        <v>46120</v>
      </c>
      <c r="C15" s="3">
        <v>3</v>
      </c>
      <c r="D15" s="3" t="s">
        <v>7</v>
      </c>
      <c r="E15" s="16">
        <v>0</v>
      </c>
      <c r="F15" s="16">
        <f t="shared" si="0"/>
        <v>0</v>
      </c>
      <c r="H15" s="6">
        <v>46150</v>
      </c>
      <c r="I15" s="3">
        <v>5</v>
      </c>
      <c r="J15" s="3" t="s">
        <v>9</v>
      </c>
      <c r="K15" s="16">
        <v>0</v>
      </c>
      <c r="L15" s="16">
        <v>0</v>
      </c>
      <c r="N15" s="6">
        <v>46181</v>
      </c>
      <c r="O15" s="3">
        <v>1</v>
      </c>
      <c r="P15" s="3" t="s">
        <v>5</v>
      </c>
      <c r="Q15" s="16">
        <v>0</v>
      </c>
      <c r="R15" s="16">
        <v>0</v>
      </c>
      <c r="T15" s="6">
        <v>46211</v>
      </c>
      <c r="U15" s="3">
        <v>3</v>
      </c>
      <c r="V15" s="3" t="s">
        <v>7</v>
      </c>
      <c r="W15" s="16">
        <v>0</v>
      </c>
      <c r="X15" s="16">
        <v>0</v>
      </c>
      <c r="Z15" s="6">
        <v>46242</v>
      </c>
      <c r="AA15" s="3">
        <v>6</v>
      </c>
      <c r="AB15" s="3" t="s">
        <v>10</v>
      </c>
      <c r="AC15" s="16">
        <v>0</v>
      </c>
      <c r="AD15" s="16">
        <v>0</v>
      </c>
      <c r="AF15" s="6">
        <v>46273</v>
      </c>
      <c r="AG15" s="3">
        <v>2</v>
      </c>
      <c r="AH15" s="3" t="s">
        <v>6</v>
      </c>
      <c r="AI15" s="16">
        <v>0</v>
      </c>
      <c r="AJ15" s="16">
        <v>0</v>
      </c>
      <c r="AL15" s="6">
        <v>46303</v>
      </c>
      <c r="AM15" s="3">
        <v>4</v>
      </c>
      <c r="AN15" s="3" t="s">
        <v>8</v>
      </c>
      <c r="AO15" s="16">
        <v>0</v>
      </c>
      <c r="AP15" s="16">
        <v>0</v>
      </c>
      <c r="AR15" s="6">
        <v>46334</v>
      </c>
      <c r="AS15" s="3">
        <v>7</v>
      </c>
      <c r="AT15" s="3" t="s">
        <v>4</v>
      </c>
      <c r="AU15" s="16">
        <v>0</v>
      </c>
      <c r="AV15" s="16">
        <v>0</v>
      </c>
      <c r="AX15" s="6">
        <v>46364</v>
      </c>
      <c r="AY15" s="3">
        <v>2</v>
      </c>
      <c r="AZ15" s="3" t="s">
        <v>6</v>
      </c>
      <c r="BA15" s="16">
        <v>0</v>
      </c>
      <c r="BB15" s="16">
        <v>0</v>
      </c>
      <c r="BD15" s="6">
        <v>46395</v>
      </c>
      <c r="BE15" s="3">
        <v>5</v>
      </c>
      <c r="BF15" s="3" t="s">
        <v>9</v>
      </c>
      <c r="BG15" s="17">
        <v>0</v>
      </c>
      <c r="BH15" s="17">
        <v>0</v>
      </c>
      <c r="BJ15" s="6">
        <v>46426</v>
      </c>
      <c r="BK15" s="3">
        <v>1</v>
      </c>
      <c r="BL15" s="3" t="s">
        <v>5</v>
      </c>
      <c r="BM15" s="16">
        <v>0</v>
      </c>
      <c r="BN15" s="16">
        <v>0</v>
      </c>
      <c r="BP15" s="6">
        <v>46454</v>
      </c>
      <c r="BQ15" s="3">
        <v>1</v>
      </c>
      <c r="BR15" s="3" t="s">
        <v>5</v>
      </c>
      <c r="BS15" s="16">
        <v>0</v>
      </c>
      <c r="BT15" s="16">
        <v>0</v>
      </c>
    </row>
    <row r="16" spans="1:72" x14ac:dyDescent="0.35">
      <c r="B16" s="6">
        <v>46121</v>
      </c>
      <c r="C16" s="3">
        <v>4</v>
      </c>
      <c r="D16" s="3" t="s">
        <v>8</v>
      </c>
      <c r="E16" s="16">
        <v>0</v>
      </c>
      <c r="F16" s="16">
        <f t="shared" si="0"/>
        <v>0</v>
      </c>
      <c r="H16" s="6">
        <v>46151</v>
      </c>
      <c r="I16" s="3">
        <v>6</v>
      </c>
      <c r="J16" s="3" t="s">
        <v>10</v>
      </c>
      <c r="K16" s="16">
        <v>0</v>
      </c>
      <c r="L16" s="16">
        <v>0</v>
      </c>
      <c r="N16" s="6">
        <v>46182</v>
      </c>
      <c r="O16" s="3">
        <v>2</v>
      </c>
      <c r="P16" s="3" t="s">
        <v>6</v>
      </c>
      <c r="Q16" s="16">
        <v>0</v>
      </c>
      <c r="R16" s="16">
        <v>0</v>
      </c>
      <c r="T16" s="6">
        <v>46212</v>
      </c>
      <c r="U16" s="3">
        <v>4</v>
      </c>
      <c r="V16" s="3" t="s">
        <v>8</v>
      </c>
      <c r="W16" s="16">
        <v>0</v>
      </c>
      <c r="X16" s="16">
        <v>0</v>
      </c>
      <c r="Z16" s="6">
        <v>46243</v>
      </c>
      <c r="AA16" s="3">
        <v>7</v>
      </c>
      <c r="AB16" s="3" t="s">
        <v>4</v>
      </c>
      <c r="AC16" s="16">
        <v>0</v>
      </c>
      <c r="AD16" s="16">
        <v>0</v>
      </c>
      <c r="AF16" s="6">
        <v>46274</v>
      </c>
      <c r="AG16" s="3">
        <v>3</v>
      </c>
      <c r="AH16" s="3" t="s">
        <v>7</v>
      </c>
      <c r="AI16" s="16">
        <v>0</v>
      </c>
      <c r="AJ16" s="16">
        <v>0</v>
      </c>
      <c r="AL16" s="6">
        <v>46304</v>
      </c>
      <c r="AM16" s="3">
        <v>5</v>
      </c>
      <c r="AN16" s="3" t="s">
        <v>9</v>
      </c>
      <c r="AO16" s="16">
        <v>0</v>
      </c>
      <c r="AP16" s="16">
        <v>0</v>
      </c>
      <c r="AR16" s="6">
        <v>46335</v>
      </c>
      <c r="AS16" s="3">
        <v>1</v>
      </c>
      <c r="AT16" s="3" t="s">
        <v>5</v>
      </c>
      <c r="AU16" s="16">
        <v>0</v>
      </c>
      <c r="AV16" s="16">
        <v>0</v>
      </c>
      <c r="AX16" s="6">
        <v>46365</v>
      </c>
      <c r="AY16" s="3">
        <v>3</v>
      </c>
      <c r="AZ16" s="3" t="s">
        <v>7</v>
      </c>
      <c r="BA16" s="16">
        <v>0</v>
      </c>
      <c r="BB16" s="16">
        <v>0</v>
      </c>
      <c r="BD16" s="6">
        <v>46396</v>
      </c>
      <c r="BE16" s="3">
        <v>6</v>
      </c>
      <c r="BF16" s="3" t="s">
        <v>10</v>
      </c>
      <c r="BG16" s="17">
        <v>0</v>
      </c>
      <c r="BH16" s="17">
        <v>0</v>
      </c>
      <c r="BJ16" s="6">
        <v>46427</v>
      </c>
      <c r="BK16" s="3">
        <v>2</v>
      </c>
      <c r="BL16" s="3" t="s">
        <v>6</v>
      </c>
      <c r="BM16" s="16">
        <v>0</v>
      </c>
      <c r="BN16" s="16">
        <v>0</v>
      </c>
      <c r="BP16" s="6">
        <v>46455</v>
      </c>
      <c r="BQ16" s="3">
        <v>2</v>
      </c>
      <c r="BR16" s="3" t="s">
        <v>6</v>
      </c>
      <c r="BS16" s="16">
        <v>0</v>
      </c>
      <c r="BT16" s="16">
        <v>0</v>
      </c>
    </row>
    <row r="17" spans="2:72" x14ac:dyDescent="0.35">
      <c r="B17" s="6">
        <v>46122</v>
      </c>
      <c r="C17" s="3">
        <v>5</v>
      </c>
      <c r="D17" s="3" t="s">
        <v>9</v>
      </c>
      <c r="E17" s="16">
        <v>0</v>
      </c>
      <c r="F17" s="16">
        <f t="shared" si="0"/>
        <v>0</v>
      </c>
      <c r="H17" s="6">
        <v>46152</v>
      </c>
      <c r="I17" s="3">
        <v>7</v>
      </c>
      <c r="J17" s="3" t="s">
        <v>4</v>
      </c>
      <c r="K17" s="16">
        <v>0</v>
      </c>
      <c r="L17" s="16">
        <v>0</v>
      </c>
      <c r="N17" s="6">
        <v>46183</v>
      </c>
      <c r="O17" s="3">
        <v>3</v>
      </c>
      <c r="P17" s="3" t="s">
        <v>7</v>
      </c>
      <c r="Q17" s="16">
        <v>0</v>
      </c>
      <c r="R17" s="16">
        <v>0</v>
      </c>
      <c r="T17" s="6">
        <v>46213</v>
      </c>
      <c r="U17" s="3">
        <v>5</v>
      </c>
      <c r="V17" s="3" t="s">
        <v>9</v>
      </c>
      <c r="W17" s="16">
        <v>0</v>
      </c>
      <c r="X17" s="16">
        <v>0</v>
      </c>
      <c r="Z17" s="6">
        <v>46244</v>
      </c>
      <c r="AA17" s="3">
        <v>1</v>
      </c>
      <c r="AB17" s="3" t="s">
        <v>5</v>
      </c>
      <c r="AC17" s="16">
        <v>0</v>
      </c>
      <c r="AD17" s="16">
        <v>0</v>
      </c>
      <c r="AF17" s="6">
        <v>46275</v>
      </c>
      <c r="AG17" s="3">
        <v>4</v>
      </c>
      <c r="AH17" s="3" t="s">
        <v>8</v>
      </c>
      <c r="AI17" s="16">
        <v>0</v>
      </c>
      <c r="AJ17" s="16">
        <v>0</v>
      </c>
      <c r="AL17" s="6">
        <v>46305</v>
      </c>
      <c r="AM17" s="3">
        <v>6</v>
      </c>
      <c r="AN17" s="3" t="s">
        <v>10</v>
      </c>
      <c r="AO17" s="16">
        <v>0</v>
      </c>
      <c r="AP17" s="16">
        <v>0</v>
      </c>
      <c r="AR17" s="6">
        <v>46336</v>
      </c>
      <c r="AS17" s="3">
        <v>2</v>
      </c>
      <c r="AT17" s="3" t="s">
        <v>6</v>
      </c>
      <c r="AU17" s="16">
        <v>0</v>
      </c>
      <c r="AV17" s="16">
        <v>0</v>
      </c>
      <c r="AX17" s="6">
        <v>46366</v>
      </c>
      <c r="AY17" s="3">
        <v>4</v>
      </c>
      <c r="AZ17" s="3" t="s">
        <v>8</v>
      </c>
      <c r="BA17" s="16">
        <v>0</v>
      </c>
      <c r="BB17" s="16">
        <v>0</v>
      </c>
      <c r="BD17" s="6">
        <v>46397</v>
      </c>
      <c r="BE17" s="3">
        <v>7</v>
      </c>
      <c r="BF17" s="3" t="s">
        <v>4</v>
      </c>
      <c r="BG17" s="17">
        <v>0</v>
      </c>
      <c r="BH17" s="17">
        <v>0</v>
      </c>
      <c r="BJ17" s="6">
        <v>46428</v>
      </c>
      <c r="BK17" s="3">
        <v>3</v>
      </c>
      <c r="BL17" s="3" t="s">
        <v>7</v>
      </c>
      <c r="BM17" s="16">
        <v>0</v>
      </c>
      <c r="BN17" s="16">
        <v>0</v>
      </c>
      <c r="BP17" s="6">
        <v>46456</v>
      </c>
      <c r="BQ17" s="3">
        <v>3</v>
      </c>
      <c r="BR17" s="3" t="s">
        <v>7</v>
      </c>
      <c r="BS17" s="16">
        <v>0</v>
      </c>
      <c r="BT17" s="16">
        <v>0</v>
      </c>
    </row>
    <row r="18" spans="2:72" x14ac:dyDescent="0.35">
      <c r="B18" s="6">
        <v>46123</v>
      </c>
      <c r="C18" s="3">
        <v>6</v>
      </c>
      <c r="D18" s="3" t="s">
        <v>10</v>
      </c>
      <c r="E18" s="16">
        <v>0</v>
      </c>
      <c r="F18" s="16">
        <f t="shared" si="0"/>
        <v>0</v>
      </c>
      <c r="H18" s="6">
        <v>46153</v>
      </c>
      <c r="I18" s="3">
        <v>1</v>
      </c>
      <c r="J18" s="3" t="s">
        <v>5</v>
      </c>
      <c r="K18" s="16">
        <v>0</v>
      </c>
      <c r="L18" s="16">
        <v>0</v>
      </c>
      <c r="N18" s="6">
        <v>46184</v>
      </c>
      <c r="O18" s="3">
        <v>4</v>
      </c>
      <c r="P18" s="3" t="s">
        <v>8</v>
      </c>
      <c r="Q18" s="16">
        <v>0</v>
      </c>
      <c r="R18" s="16">
        <v>0</v>
      </c>
      <c r="T18" s="6">
        <v>46214</v>
      </c>
      <c r="U18" s="3">
        <v>6</v>
      </c>
      <c r="V18" s="3" t="s">
        <v>10</v>
      </c>
      <c r="W18" s="16">
        <v>0</v>
      </c>
      <c r="X18" s="16">
        <v>0</v>
      </c>
      <c r="Z18" s="6">
        <v>46245</v>
      </c>
      <c r="AA18" s="3">
        <v>2</v>
      </c>
      <c r="AB18" s="3" t="s">
        <v>6</v>
      </c>
      <c r="AC18" s="16">
        <v>0</v>
      </c>
      <c r="AD18" s="16">
        <v>0</v>
      </c>
      <c r="AF18" s="6">
        <v>46276</v>
      </c>
      <c r="AG18" s="3">
        <v>5</v>
      </c>
      <c r="AH18" s="3" t="s">
        <v>9</v>
      </c>
      <c r="AI18" s="16">
        <v>0</v>
      </c>
      <c r="AJ18" s="16">
        <v>0</v>
      </c>
      <c r="AL18" s="6">
        <v>46306</v>
      </c>
      <c r="AM18" s="3">
        <v>7</v>
      </c>
      <c r="AN18" s="3" t="s">
        <v>4</v>
      </c>
      <c r="AO18" s="16">
        <v>0</v>
      </c>
      <c r="AP18" s="16">
        <v>0</v>
      </c>
      <c r="AR18" s="6">
        <v>46337</v>
      </c>
      <c r="AS18" s="3">
        <v>3</v>
      </c>
      <c r="AT18" s="3" t="s">
        <v>7</v>
      </c>
      <c r="AU18" s="16">
        <v>0</v>
      </c>
      <c r="AV18" s="16">
        <v>0</v>
      </c>
      <c r="AX18" s="6">
        <v>46367</v>
      </c>
      <c r="AY18" s="3">
        <v>5</v>
      </c>
      <c r="AZ18" s="3" t="s">
        <v>9</v>
      </c>
      <c r="BA18" s="16">
        <v>0</v>
      </c>
      <c r="BB18" s="16">
        <v>0</v>
      </c>
      <c r="BD18" s="6">
        <v>46398</v>
      </c>
      <c r="BE18" s="3">
        <v>1</v>
      </c>
      <c r="BF18" s="3" t="s">
        <v>5</v>
      </c>
      <c r="BG18" s="17">
        <v>0</v>
      </c>
      <c r="BH18" s="17">
        <v>0</v>
      </c>
      <c r="BJ18" s="6">
        <v>46429</v>
      </c>
      <c r="BK18" s="3">
        <v>4</v>
      </c>
      <c r="BL18" s="3" t="s">
        <v>8</v>
      </c>
      <c r="BM18" s="16">
        <v>0</v>
      </c>
      <c r="BN18" s="16">
        <v>0</v>
      </c>
      <c r="BP18" s="6">
        <v>46457</v>
      </c>
      <c r="BQ18" s="3">
        <v>4</v>
      </c>
      <c r="BR18" s="3" t="s">
        <v>8</v>
      </c>
      <c r="BS18" s="16">
        <v>0</v>
      </c>
      <c r="BT18" s="16">
        <v>0</v>
      </c>
    </row>
    <row r="19" spans="2:72" x14ac:dyDescent="0.35">
      <c r="B19" s="6">
        <v>46124</v>
      </c>
      <c r="C19" s="3">
        <v>7</v>
      </c>
      <c r="D19" s="3" t="s">
        <v>4</v>
      </c>
      <c r="E19" s="16">
        <v>0</v>
      </c>
      <c r="F19" s="16">
        <f t="shared" si="0"/>
        <v>0</v>
      </c>
      <c r="H19" s="6">
        <v>46154</v>
      </c>
      <c r="I19" s="3">
        <v>2</v>
      </c>
      <c r="J19" s="3" t="s">
        <v>6</v>
      </c>
      <c r="K19" s="16">
        <v>0</v>
      </c>
      <c r="L19" s="16">
        <v>0</v>
      </c>
      <c r="N19" s="6">
        <v>46185</v>
      </c>
      <c r="O19" s="3">
        <v>5</v>
      </c>
      <c r="P19" s="3" t="s">
        <v>9</v>
      </c>
      <c r="Q19" s="16">
        <v>0</v>
      </c>
      <c r="R19" s="16">
        <v>0</v>
      </c>
      <c r="T19" s="6">
        <v>46215</v>
      </c>
      <c r="U19" s="3">
        <v>7</v>
      </c>
      <c r="V19" s="3" t="s">
        <v>4</v>
      </c>
      <c r="W19" s="16">
        <v>0</v>
      </c>
      <c r="X19" s="16">
        <v>0</v>
      </c>
      <c r="Z19" s="6">
        <v>46246</v>
      </c>
      <c r="AA19" s="3">
        <v>3</v>
      </c>
      <c r="AB19" s="3" t="s">
        <v>7</v>
      </c>
      <c r="AC19" s="16">
        <v>0</v>
      </c>
      <c r="AD19" s="16">
        <v>0</v>
      </c>
      <c r="AF19" s="6">
        <v>46277</v>
      </c>
      <c r="AG19" s="3">
        <v>6</v>
      </c>
      <c r="AH19" s="3" t="s">
        <v>10</v>
      </c>
      <c r="AI19" s="16">
        <v>0</v>
      </c>
      <c r="AJ19" s="16">
        <v>0</v>
      </c>
      <c r="AL19" s="6">
        <v>46307</v>
      </c>
      <c r="AM19" s="3">
        <v>1</v>
      </c>
      <c r="AN19" s="3" t="s">
        <v>5</v>
      </c>
      <c r="AO19" s="16">
        <v>0</v>
      </c>
      <c r="AP19" s="16">
        <v>0</v>
      </c>
      <c r="AR19" s="6">
        <v>46338</v>
      </c>
      <c r="AS19" s="3">
        <v>4</v>
      </c>
      <c r="AT19" s="3" t="s">
        <v>8</v>
      </c>
      <c r="AU19" s="16">
        <v>0</v>
      </c>
      <c r="AV19" s="16">
        <v>0</v>
      </c>
      <c r="AX19" s="6">
        <v>46368</v>
      </c>
      <c r="AY19" s="3">
        <v>6</v>
      </c>
      <c r="AZ19" s="3" t="s">
        <v>10</v>
      </c>
      <c r="BA19" s="16">
        <v>0</v>
      </c>
      <c r="BB19" s="16">
        <v>0</v>
      </c>
      <c r="BD19" s="6">
        <v>46399</v>
      </c>
      <c r="BE19" s="3">
        <v>2</v>
      </c>
      <c r="BF19" s="3" t="s">
        <v>6</v>
      </c>
      <c r="BG19" s="17">
        <v>0</v>
      </c>
      <c r="BH19" s="17">
        <v>0</v>
      </c>
      <c r="BJ19" s="6">
        <v>46430</v>
      </c>
      <c r="BK19" s="3">
        <v>5</v>
      </c>
      <c r="BL19" s="3" t="s">
        <v>9</v>
      </c>
      <c r="BM19" s="16">
        <v>0</v>
      </c>
      <c r="BN19" s="16">
        <v>0</v>
      </c>
      <c r="BP19" s="6">
        <v>46458</v>
      </c>
      <c r="BQ19" s="3">
        <v>5</v>
      </c>
      <c r="BR19" s="3" t="s">
        <v>9</v>
      </c>
      <c r="BS19" s="16">
        <v>0</v>
      </c>
      <c r="BT19" s="16">
        <v>0</v>
      </c>
    </row>
    <row r="20" spans="2:72" x14ac:dyDescent="0.35">
      <c r="B20" s="6">
        <v>46125</v>
      </c>
      <c r="C20" s="3">
        <v>1</v>
      </c>
      <c r="D20" s="3" t="s">
        <v>5</v>
      </c>
      <c r="E20" s="16">
        <v>0</v>
      </c>
      <c r="F20" s="16">
        <f t="shared" si="0"/>
        <v>0</v>
      </c>
      <c r="H20" s="6">
        <v>46155</v>
      </c>
      <c r="I20" s="3">
        <v>3</v>
      </c>
      <c r="J20" s="3" t="s">
        <v>7</v>
      </c>
      <c r="K20" s="16">
        <v>0</v>
      </c>
      <c r="L20" s="16">
        <v>0</v>
      </c>
      <c r="N20" s="6">
        <v>46186</v>
      </c>
      <c r="O20" s="3">
        <v>6</v>
      </c>
      <c r="P20" s="3" t="s">
        <v>10</v>
      </c>
      <c r="Q20" s="16">
        <v>0</v>
      </c>
      <c r="R20" s="16">
        <v>0</v>
      </c>
      <c r="T20" s="6">
        <v>46216</v>
      </c>
      <c r="U20" s="3">
        <v>1</v>
      </c>
      <c r="V20" s="3" t="s">
        <v>5</v>
      </c>
      <c r="W20" s="16">
        <v>0</v>
      </c>
      <c r="X20" s="16">
        <v>0</v>
      </c>
      <c r="Z20" s="6">
        <v>46247</v>
      </c>
      <c r="AA20" s="3">
        <v>4</v>
      </c>
      <c r="AB20" s="3" t="s">
        <v>8</v>
      </c>
      <c r="AC20" s="16">
        <v>0</v>
      </c>
      <c r="AD20" s="16">
        <v>0</v>
      </c>
      <c r="AF20" s="6">
        <v>46278</v>
      </c>
      <c r="AG20" s="3">
        <v>7</v>
      </c>
      <c r="AH20" s="3" t="s">
        <v>4</v>
      </c>
      <c r="AI20" s="16">
        <v>0</v>
      </c>
      <c r="AJ20" s="16">
        <v>0</v>
      </c>
      <c r="AL20" s="6">
        <v>46308</v>
      </c>
      <c r="AM20" s="3">
        <v>2</v>
      </c>
      <c r="AN20" s="3" t="s">
        <v>6</v>
      </c>
      <c r="AO20" s="16">
        <v>0</v>
      </c>
      <c r="AP20" s="16">
        <v>0</v>
      </c>
      <c r="AR20" s="6">
        <v>46339</v>
      </c>
      <c r="AS20" s="3">
        <v>5</v>
      </c>
      <c r="AT20" s="3" t="s">
        <v>9</v>
      </c>
      <c r="AU20" s="16">
        <v>0</v>
      </c>
      <c r="AV20" s="16">
        <v>0</v>
      </c>
      <c r="AX20" s="6">
        <v>46369</v>
      </c>
      <c r="AY20" s="3">
        <v>7</v>
      </c>
      <c r="AZ20" s="3" t="s">
        <v>4</v>
      </c>
      <c r="BA20" s="16">
        <v>0</v>
      </c>
      <c r="BB20" s="16">
        <v>0</v>
      </c>
      <c r="BD20" s="6">
        <v>46400</v>
      </c>
      <c r="BE20" s="3">
        <v>3</v>
      </c>
      <c r="BF20" s="3" t="s">
        <v>7</v>
      </c>
      <c r="BG20" s="17">
        <v>0</v>
      </c>
      <c r="BH20" s="17">
        <v>0</v>
      </c>
      <c r="BJ20" s="6">
        <v>46431</v>
      </c>
      <c r="BK20" s="3">
        <v>6</v>
      </c>
      <c r="BL20" s="3" t="s">
        <v>10</v>
      </c>
      <c r="BM20" s="16">
        <v>0</v>
      </c>
      <c r="BN20" s="16">
        <v>0</v>
      </c>
      <c r="BP20" s="6">
        <v>46459</v>
      </c>
      <c r="BQ20" s="3">
        <v>6</v>
      </c>
      <c r="BR20" s="3" t="s">
        <v>10</v>
      </c>
      <c r="BS20" s="16">
        <v>0</v>
      </c>
      <c r="BT20" s="16">
        <v>0</v>
      </c>
    </row>
    <row r="21" spans="2:72" x14ac:dyDescent="0.35">
      <c r="B21" s="6">
        <v>46126</v>
      </c>
      <c r="C21" s="3">
        <v>2</v>
      </c>
      <c r="D21" s="3" t="s">
        <v>6</v>
      </c>
      <c r="E21" s="16">
        <v>0</v>
      </c>
      <c r="F21" s="16">
        <f t="shared" si="0"/>
        <v>0</v>
      </c>
      <c r="H21" s="6">
        <v>46156</v>
      </c>
      <c r="I21" s="3">
        <v>4</v>
      </c>
      <c r="J21" s="3" t="s">
        <v>8</v>
      </c>
      <c r="K21" s="16">
        <v>0</v>
      </c>
      <c r="L21" s="16">
        <v>0</v>
      </c>
      <c r="N21" s="6">
        <v>46187</v>
      </c>
      <c r="O21" s="3">
        <v>7</v>
      </c>
      <c r="P21" s="3" t="s">
        <v>4</v>
      </c>
      <c r="Q21" s="16">
        <v>0</v>
      </c>
      <c r="R21" s="16">
        <v>0</v>
      </c>
      <c r="T21" s="6">
        <v>46217</v>
      </c>
      <c r="U21" s="3">
        <v>2</v>
      </c>
      <c r="V21" s="3" t="s">
        <v>6</v>
      </c>
      <c r="W21" s="16">
        <v>0</v>
      </c>
      <c r="X21" s="16">
        <v>0</v>
      </c>
      <c r="Z21" s="6">
        <v>46248</v>
      </c>
      <c r="AA21" s="3">
        <v>5</v>
      </c>
      <c r="AB21" s="3" t="s">
        <v>9</v>
      </c>
      <c r="AC21" s="16">
        <v>0</v>
      </c>
      <c r="AD21" s="16">
        <v>0</v>
      </c>
      <c r="AF21" s="6">
        <v>46279</v>
      </c>
      <c r="AG21" s="3">
        <v>1</v>
      </c>
      <c r="AH21" s="3" t="s">
        <v>5</v>
      </c>
      <c r="AI21" s="16">
        <v>0</v>
      </c>
      <c r="AJ21" s="16">
        <v>0</v>
      </c>
      <c r="AL21" s="6">
        <v>46309</v>
      </c>
      <c r="AM21" s="3">
        <v>3</v>
      </c>
      <c r="AN21" s="3" t="s">
        <v>7</v>
      </c>
      <c r="AO21" s="16">
        <v>0</v>
      </c>
      <c r="AP21" s="16">
        <v>0</v>
      </c>
      <c r="AR21" s="6">
        <v>46340</v>
      </c>
      <c r="AS21" s="3">
        <v>6</v>
      </c>
      <c r="AT21" s="3" t="s">
        <v>10</v>
      </c>
      <c r="AU21" s="16">
        <v>0</v>
      </c>
      <c r="AV21" s="16">
        <v>0</v>
      </c>
      <c r="AX21" s="6">
        <v>46370</v>
      </c>
      <c r="AY21" s="3">
        <v>1</v>
      </c>
      <c r="AZ21" s="3" t="s">
        <v>5</v>
      </c>
      <c r="BA21" s="16">
        <v>0</v>
      </c>
      <c r="BB21" s="16">
        <v>0</v>
      </c>
      <c r="BD21" s="6">
        <v>46401</v>
      </c>
      <c r="BE21" s="3">
        <v>4</v>
      </c>
      <c r="BF21" s="3" t="s">
        <v>8</v>
      </c>
      <c r="BG21" s="17">
        <v>0</v>
      </c>
      <c r="BH21" s="17">
        <v>0</v>
      </c>
      <c r="BJ21" s="6">
        <v>46432</v>
      </c>
      <c r="BK21" s="3">
        <v>7</v>
      </c>
      <c r="BL21" s="3" t="s">
        <v>4</v>
      </c>
      <c r="BM21" s="16">
        <v>0</v>
      </c>
      <c r="BN21" s="16">
        <v>0</v>
      </c>
      <c r="BP21" s="6">
        <v>46460</v>
      </c>
      <c r="BQ21" s="3">
        <v>7</v>
      </c>
      <c r="BR21" s="3" t="s">
        <v>4</v>
      </c>
      <c r="BS21" s="16">
        <v>0</v>
      </c>
      <c r="BT21" s="16">
        <v>0</v>
      </c>
    </row>
    <row r="22" spans="2:72" x14ac:dyDescent="0.35">
      <c r="B22" s="6">
        <v>46127</v>
      </c>
      <c r="C22" s="3">
        <v>3</v>
      </c>
      <c r="D22" s="3" t="s">
        <v>7</v>
      </c>
      <c r="E22" s="16">
        <v>0</v>
      </c>
      <c r="F22" s="16">
        <f t="shared" si="0"/>
        <v>0</v>
      </c>
      <c r="H22" s="6">
        <v>46157</v>
      </c>
      <c r="I22" s="3">
        <v>5</v>
      </c>
      <c r="J22" s="3" t="s">
        <v>9</v>
      </c>
      <c r="K22" s="16">
        <v>0</v>
      </c>
      <c r="L22" s="16">
        <v>0</v>
      </c>
      <c r="N22" s="6">
        <v>46188</v>
      </c>
      <c r="O22" s="3">
        <v>1</v>
      </c>
      <c r="P22" s="3" t="s">
        <v>5</v>
      </c>
      <c r="Q22" s="16">
        <v>0</v>
      </c>
      <c r="R22" s="16">
        <v>0</v>
      </c>
      <c r="T22" s="6">
        <v>46218</v>
      </c>
      <c r="U22" s="3">
        <v>3</v>
      </c>
      <c r="V22" s="3" t="s">
        <v>7</v>
      </c>
      <c r="W22" s="16">
        <v>0</v>
      </c>
      <c r="X22" s="16">
        <v>0</v>
      </c>
      <c r="Z22" s="6">
        <v>46249</v>
      </c>
      <c r="AA22" s="3">
        <v>6</v>
      </c>
      <c r="AB22" s="3" t="s">
        <v>10</v>
      </c>
      <c r="AC22" s="16">
        <v>0</v>
      </c>
      <c r="AD22" s="16">
        <v>0</v>
      </c>
      <c r="AF22" s="6">
        <v>46280</v>
      </c>
      <c r="AG22" s="3">
        <v>2</v>
      </c>
      <c r="AH22" s="3" t="s">
        <v>6</v>
      </c>
      <c r="AI22" s="16">
        <v>0</v>
      </c>
      <c r="AJ22" s="16">
        <v>0</v>
      </c>
      <c r="AL22" s="6">
        <v>46310</v>
      </c>
      <c r="AM22" s="3">
        <v>4</v>
      </c>
      <c r="AN22" s="3" t="s">
        <v>8</v>
      </c>
      <c r="AO22" s="16">
        <v>0</v>
      </c>
      <c r="AP22" s="16">
        <v>0</v>
      </c>
      <c r="AR22" s="6">
        <v>46341</v>
      </c>
      <c r="AS22" s="3">
        <v>7</v>
      </c>
      <c r="AT22" s="3" t="s">
        <v>4</v>
      </c>
      <c r="AU22" s="16">
        <v>0</v>
      </c>
      <c r="AV22" s="16">
        <v>0</v>
      </c>
      <c r="AX22" s="6">
        <v>46371</v>
      </c>
      <c r="AY22" s="3">
        <v>2</v>
      </c>
      <c r="AZ22" s="3" t="s">
        <v>6</v>
      </c>
      <c r="BA22" s="16">
        <v>0</v>
      </c>
      <c r="BB22" s="16">
        <v>0</v>
      </c>
      <c r="BD22" s="6">
        <v>46402</v>
      </c>
      <c r="BE22" s="3">
        <v>5</v>
      </c>
      <c r="BF22" s="3" t="s">
        <v>9</v>
      </c>
      <c r="BG22" s="17">
        <v>0</v>
      </c>
      <c r="BH22" s="17">
        <v>0</v>
      </c>
      <c r="BJ22" s="6">
        <v>46433</v>
      </c>
      <c r="BK22" s="3">
        <v>1</v>
      </c>
      <c r="BL22" s="3" t="s">
        <v>5</v>
      </c>
      <c r="BM22" s="16">
        <v>0</v>
      </c>
      <c r="BN22" s="16">
        <v>0</v>
      </c>
      <c r="BP22" s="6">
        <v>46461</v>
      </c>
      <c r="BQ22" s="3">
        <v>1</v>
      </c>
      <c r="BR22" s="3" t="s">
        <v>5</v>
      </c>
      <c r="BS22" s="16">
        <v>0</v>
      </c>
      <c r="BT22" s="16">
        <v>0</v>
      </c>
    </row>
    <row r="23" spans="2:72" x14ac:dyDescent="0.35">
      <c r="B23" s="6">
        <v>46128</v>
      </c>
      <c r="C23" s="3">
        <v>4</v>
      </c>
      <c r="D23" s="3" t="s">
        <v>8</v>
      </c>
      <c r="E23" s="16">
        <v>0</v>
      </c>
      <c r="F23" s="16">
        <f t="shared" si="0"/>
        <v>0</v>
      </c>
      <c r="H23" s="6">
        <v>46158</v>
      </c>
      <c r="I23" s="3">
        <v>6</v>
      </c>
      <c r="J23" s="3" t="s">
        <v>10</v>
      </c>
      <c r="K23" s="16">
        <v>0</v>
      </c>
      <c r="L23" s="16">
        <v>0</v>
      </c>
      <c r="N23" s="6">
        <v>46189</v>
      </c>
      <c r="O23" s="3">
        <v>2</v>
      </c>
      <c r="P23" s="3" t="s">
        <v>6</v>
      </c>
      <c r="Q23" s="16">
        <v>0</v>
      </c>
      <c r="R23" s="16">
        <v>0</v>
      </c>
      <c r="T23" s="6">
        <v>46219</v>
      </c>
      <c r="U23" s="3">
        <v>4</v>
      </c>
      <c r="V23" s="3" t="s">
        <v>8</v>
      </c>
      <c r="W23" s="16">
        <v>0</v>
      </c>
      <c r="X23" s="16">
        <v>0</v>
      </c>
      <c r="Z23" s="6">
        <v>46250</v>
      </c>
      <c r="AA23" s="3">
        <v>7</v>
      </c>
      <c r="AB23" s="3" t="s">
        <v>4</v>
      </c>
      <c r="AC23" s="16">
        <v>0</v>
      </c>
      <c r="AD23" s="16">
        <v>0</v>
      </c>
      <c r="AF23" s="6">
        <v>46281</v>
      </c>
      <c r="AG23" s="3">
        <v>3</v>
      </c>
      <c r="AH23" s="3" t="s">
        <v>7</v>
      </c>
      <c r="AI23" s="16">
        <v>0</v>
      </c>
      <c r="AJ23" s="16">
        <v>0</v>
      </c>
      <c r="AL23" s="6">
        <v>46311</v>
      </c>
      <c r="AM23" s="3">
        <v>5</v>
      </c>
      <c r="AN23" s="3" t="s">
        <v>9</v>
      </c>
      <c r="AO23" s="16">
        <v>0</v>
      </c>
      <c r="AP23" s="16">
        <v>0</v>
      </c>
      <c r="AR23" s="6">
        <v>46342</v>
      </c>
      <c r="AS23" s="3">
        <v>1</v>
      </c>
      <c r="AT23" s="3" t="s">
        <v>5</v>
      </c>
      <c r="AU23" s="16">
        <v>0</v>
      </c>
      <c r="AV23" s="16">
        <v>0</v>
      </c>
      <c r="AX23" s="6">
        <v>46372</v>
      </c>
      <c r="AY23" s="3">
        <v>3</v>
      </c>
      <c r="AZ23" s="3" t="s">
        <v>7</v>
      </c>
      <c r="BA23" s="16">
        <v>0</v>
      </c>
      <c r="BB23" s="16">
        <v>0</v>
      </c>
      <c r="BD23" s="6">
        <v>46403</v>
      </c>
      <c r="BE23" s="3">
        <v>6</v>
      </c>
      <c r="BF23" s="3" t="s">
        <v>10</v>
      </c>
      <c r="BG23" s="17">
        <v>0</v>
      </c>
      <c r="BH23" s="17">
        <v>0</v>
      </c>
      <c r="BJ23" s="6">
        <v>46434</v>
      </c>
      <c r="BK23" s="3">
        <v>2</v>
      </c>
      <c r="BL23" s="3" t="s">
        <v>6</v>
      </c>
      <c r="BM23" s="16">
        <v>0</v>
      </c>
      <c r="BN23" s="16">
        <v>0</v>
      </c>
      <c r="BP23" s="6">
        <v>46462</v>
      </c>
      <c r="BQ23" s="3">
        <v>2</v>
      </c>
      <c r="BR23" s="3" t="s">
        <v>6</v>
      </c>
      <c r="BS23" s="16">
        <v>0</v>
      </c>
      <c r="BT23" s="16">
        <v>0</v>
      </c>
    </row>
    <row r="24" spans="2:72" x14ac:dyDescent="0.35">
      <c r="B24" s="6">
        <v>46129</v>
      </c>
      <c r="C24" s="3">
        <v>5</v>
      </c>
      <c r="D24" s="3" t="s">
        <v>9</v>
      </c>
      <c r="E24" s="16">
        <v>0</v>
      </c>
      <c r="F24" s="16">
        <f t="shared" si="0"/>
        <v>0</v>
      </c>
      <c r="H24" s="6">
        <v>46159</v>
      </c>
      <c r="I24" s="3">
        <v>7</v>
      </c>
      <c r="J24" s="3" t="s">
        <v>4</v>
      </c>
      <c r="K24" s="16">
        <v>0</v>
      </c>
      <c r="L24" s="16">
        <v>0</v>
      </c>
      <c r="N24" s="6">
        <v>46190</v>
      </c>
      <c r="O24" s="3">
        <v>3</v>
      </c>
      <c r="P24" s="3" t="s">
        <v>7</v>
      </c>
      <c r="Q24" s="16">
        <v>0</v>
      </c>
      <c r="R24" s="16">
        <v>0</v>
      </c>
      <c r="T24" s="6">
        <v>46220</v>
      </c>
      <c r="U24" s="3">
        <v>5</v>
      </c>
      <c r="V24" s="3" t="s">
        <v>9</v>
      </c>
      <c r="W24" s="16">
        <v>0</v>
      </c>
      <c r="X24" s="16">
        <v>0</v>
      </c>
      <c r="Z24" s="6">
        <v>46251</v>
      </c>
      <c r="AA24" s="3">
        <v>1</v>
      </c>
      <c r="AB24" s="3" t="s">
        <v>5</v>
      </c>
      <c r="AC24" s="16">
        <v>0</v>
      </c>
      <c r="AD24" s="16">
        <v>0</v>
      </c>
      <c r="AF24" s="6">
        <v>46282</v>
      </c>
      <c r="AG24" s="3">
        <v>4</v>
      </c>
      <c r="AH24" s="3" t="s">
        <v>8</v>
      </c>
      <c r="AI24" s="16">
        <v>0</v>
      </c>
      <c r="AJ24" s="16">
        <v>0</v>
      </c>
      <c r="AL24" s="6">
        <v>46312</v>
      </c>
      <c r="AM24" s="3">
        <v>6</v>
      </c>
      <c r="AN24" s="3" t="s">
        <v>10</v>
      </c>
      <c r="AO24" s="16">
        <v>0</v>
      </c>
      <c r="AP24" s="16">
        <v>0</v>
      </c>
      <c r="AR24" s="6">
        <v>46343</v>
      </c>
      <c r="AS24" s="3">
        <v>2</v>
      </c>
      <c r="AT24" s="3" t="s">
        <v>6</v>
      </c>
      <c r="AU24" s="16">
        <v>0</v>
      </c>
      <c r="AV24" s="16">
        <v>0</v>
      </c>
      <c r="AX24" s="6">
        <v>46373</v>
      </c>
      <c r="AY24" s="3">
        <v>4</v>
      </c>
      <c r="AZ24" s="3" t="s">
        <v>8</v>
      </c>
      <c r="BA24" s="16">
        <v>0</v>
      </c>
      <c r="BB24" s="16">
        <v>0</v>
      </c>
      <c r="BD24" s="6">
        <v>46404</v>
      </c>
      <c r="BE24" s="3">
        <v>7</v>
      </c>
      <c r="BF24" s="3" t="s">
        <v>4</v>
      </c>
      <c r="BG24" s="17">
        <v>0</v>
      </c>
      <c r="BH24" s="17">
        <v>0</v>
      </c>
      <c r="BJ24" s="6">
        <v>46435</v>
      </c>
      <c r="BK24" s="3">
        <v>3</v>
      </c>
      <c r="BL24" s="3" t="s">
        <v>7</v>
      </c>
      <c r="BM24" s="16">
        <v>0</v>
      </c>
      <c r="BN24" s="16">
        <v>0</v>
      </c>
      <c r="BP24" s="6">
        <v>46463</v>
      </c>
      <c r="BQ24" s="3">
        <v>3</v>
      </c>
      <c r="BR24" s="3" t="s">
        <v>7</v>
      </c>
      <c r="BS24" s="16">
        <v>0</v>
      </c>
      <c r="BT24" s="16">
        <v>0</v>
      </c>
    </row>
    <row r="25" spans="2:72" x14ac:dyDescent="0.35">
      <c r="B25" s="6">
        <v>46130</v>
      </c>
      <c r="C25" s="3">
        <v>6</v>
      </c>
      <c r="D25" s="3" t="s">
        <v>10</v>
      </c>
      <c r="E25" s="16">
        <v>0</v>
      </c>
      <c r="F25" s="16">
        <f t="shared" si="0"/>
        <v>0</v>
      </c>
      <c r="H25" s="6">
        <v>46160</v>
      </c>
      <c r="I25" s="3">
        <v>1</v>
      </c>
      <c r="J25" s="3" t="s">
        <v>5</v>
      </c>
      <c r="K25" s="16">
        <v>0</v>
      </c>
      <c r="L25" s="16">
        <v>0</v>
      </c>
      <c r="N25" s="6">
        <v>46191</v>
      </c>
      <c r="O25" s="3">
        <v>4</v>
      </c>
      <c r="P25" s="3" t="s">
        <v>8</v>
      </c>
      <c r="Q25" s="16">
        <v>0</v>
      </c>
      <c r="R25" s="16">
        <v>0</v>
      </c>
      <c r="T25" s="6">
        <v>46221</v>
      </c>
      <c r="U25" s="3">
        <v>6</v>
      </c>
      <c r="V25" s="3" t="s">
        <v>10</v>
      </c>
      <c r="W25" s="16">
        <v>0</v>
      </c>
      <c r="X25" s="16">
        <v>0</v>
      </c>
      <c r="Z25" s="6">
        <v>46252</v>
      </c>
      <c r="AA25" s="3">
        <v>2</v>
      </c>
      <c r="AB25" s="3" t="s">
        <v>6</v>
      </c>
      <c r="AC25" s="16">
        <v>0</v>
      </c>
      <c r="AD25" s="16">
        <v>0</v>
      </c>
      <c r="AF25" s="6">
        <v>46283</v>
      </c>
      <c r="AG25" s="3">
        <v>5</v>
      </c>
      <c r="AH25" s="3" t="s">
        <v>9</v>
      </c>
      <c r="AI25" s="16">
        <v>0</v>
      </c>
      <c r="AJ25" s="16">
        <v>0</v>
      </c>
      <c r="AL25" s="6">
        <v>46313</v>
      </c>
      <c r="AM25" s="3">
        <v>7</v>
      </c>
      <c r="AN25" s="3" t="s">
        <v>4</v>
      </c>
      <c r="AO25" s="16">
        <v>0</v>
      </c>
      <c r="AP25" s="16">
        <v>0</v>
      </c>
      <c r="AR25" s="6">
        <v>46344</v>
      </c>
      <c r="AS25" s="3">
        <v>3</v>
      </c>
      <c r="AT25" s="3" t="s">
        <v>7</v>
      </c>
      <c r="AU25" s="16">
        <v>0</v>
      </c>
      <c r="AV25" s="16">
        <v>0</v>
      </c>
      <c r="AX25" s="6">
        <v>46374</v>
      </c>
      <c r="AY25" s="3">
        <v>5</v>
      </c>
      <c r="AZ25" s="3" t="s">
        <v>9</v>
      </c>
      <c r="BA25" s="16">
        <v>0</v>
      </c>
      <c r="BB25" s="16">
        <v>0</v>
      </c>
      <c r="BD25" s="6">
        <v>46405</v>
      </c>
      <c r="BE25" s="3">
        <v>1</v>
      </c>
      <c r="BF25" s="3" t="s">
        <v>5</v>
      </c>
      <c r="BG25" s="17">
        <v>0</v>
      </c>
      <c r="BH25" s="17">
        <v>0</v>
      </c>
      <c r="BJ25" s="6">
        <v>46436</v>
      </c>
      <c r="BK25" s="3">
        <v>4</v>
      </c>
      <c r="BL25" s="3" t="s">
        <v>8</v>
      </c>
      <c r="BM25" s="16">
        <v>0</v>
      </c>
      <c r="BN25" s="16">
        <v>0</v>
      </c>
      <c r="BP25" s="6">
        <v>46464</v>
      </c>
      <c r="BQ25" s="3">
        <v>4</v>
      </c>
      <c r="BR25" s="3" t="s">
        <v>8</v>
      </c>
      <c r="BS25" s="16">
        <v>0</v>
      </c>
      <c r="BT25" s="16">
        <v>0</v>
      </c>
    </row>
    <row r="26" spans="2:72" x14ac:dyDescent="0.35">
      <c r="B26" s="6">
        <v>46131</v>
      </c>
      <c r="C26" s="3">
        <v>7</v>
      </c>
      <c r="D26" s="3" t="s">
        <v>4</v>
      </c>
      <c r="E26" s="16">
        <v>0</v>
      </c>
      <c r="F26" s="16">
        <f t="shared" si="0"/>
        <v>0</v>
      </c>
      <c r="H26" s="6">
        <v>46161</v>
      </c>
      <c r="I26" s="3">
        <v>2</v>
      </c>
      <c r="J26" s="3" t="s">
        <v>6</v>
      </c>
      <c r="K26" s="16">
        <v>0</v>
      </c>
      <c r="L26" s="16">
        <v>0</v>
      </c>
      <c r="N26" s="6">
        <v>46192</v>
      </c>
      <c r="O26" s="3">
        <v>5</v>
      </c>
      <c r="P26" s="3" t="s">
        <v>9</v>
      </c>
      <c r="Q26" s="16">
        <v>0</v>
      </c>
      <c r="R26" s="16">
        <v>0</v>
      </c>
      <c r="T26" s="6">
        <v>46222</v>
      </c>
      <c r="U26" s="3">
        <v>7</v>
      </c>
      <c r="V26" s="3" t="s">
        <v>4</v>
      </c>
      <c r="W26" s="16">
        <v>0</v>
      </c>
      <c r="X26" s="16">
        <v>0</v>
      </c>
      <c r="Z26" s="6">
        <v>46253</v>
      </c>
      <c r="AA26" s="3">
        <v>3</v>
      </c>
      <c r="AB26" s="3" t="s">
        <v>7</v>
      </c>
      <c r="AC26" s="16">
        <v>0</v>
      </c>
      <c r="AD26" s="16">
        <v>0</v>
      </c>
      <c r="AF26" s="6">
        <v>46284</v>
      </c>
      <c r="AG26" s="3">
        <v>6</v>
      </c>
      <c r="AH26" s="3" t="s">
        <v>10</v>
      </c>
      <c r="AI26" s="16">
        <v>0</v>
      </c>
      <c r="AJ26" s="16">
        <v>0</v>
      </c>
      <c r="AL26" s="6">
        <v>46314</v>
      </c>
      <c r="AM26" s="3">
        <v>1</v>
      </c>
      <c r="AN26" s="3" t="s">
        <v>5</v>
      </c>
      <c r="AO26" s="16">
        <v>0</v>
      </c>
      <c r="AP26" s="16">
        <v>0</v>
      </c>
      <c r="AR26" s="6">
        <v>46345</v>
      </c>
      <c r="AS26" s="3">
        <v>4</v>
      </c>
      <c r="AT26" s="3" t="s">
        <v>8</v>
      </c>
      <c r="AU26" s="16">
        <v>0</v>
      </c>
      <c r="AV26" s="16">
        <v>0</v>
      </c>
      <c r="AX26" s="6">
        <v>46375</v>
      </c>
      <c r="AY26" s="3">
        <v>6</v>
      </c>
      <c r="AZ26" s="3" t="s">
        <v>10</v>
      </c>
      <c r="BA26" s="16">
        <v>0</v>
      </c>
      <c r="BB26" s="16">
        <v>0</v>
      </c>
      <c r="BD26" s="6">
        <v>46406</v>
      </c>
      <c r="BE26" s="3">
        <v>2</v>
      </c>
      <c r="BF26" s="3" t="s">
        <v>6</v>
      </c>
      <c r="BG26" s="17">
        <v>0</v>
      </c>
      <c r="BH26" s="17">
        <v>0</v>
      </c>
      <c r="BJ26" s="6">
        <v>46437</v>
      </c>
      <c r="BK26" s="3">
        <v>5</v>
      </c>
      <c r="BL26" s="3" t="s">
        <v>9</v>
      </c>
      <c r="BM26" s="16">
        <v>0</v>
      </c>
      <c r="BN26" s="16">
        <v>0</v>
      </c>
      <c r="BP26" s="6">
        <v>46465</v>
      </c>
      <c r="BQ26" s="3">
        <v>5</v>
      </c>
      <c r="BR26" s="3" t="s">
        <v>9</v>
      </c>
      <c r="BS26" s="16">
        <v>0</v>
      </c>
      <c r="BT26" s="16">
        <v>0</v>
      </c>
    </row>
    <row r="27" spans="2:72" x14ac:dyDescent="0.35">
      <c r="B27" s="6">
        <v>46132</v>
      </c>
      <c r="C27" s="3">
        <v>1</v>
      </c>
      <c r="D27" s="3" t="s">
        <v>5</v>
      </c>
      <c r="E27" s="16">
        <v>0</v>
      </c>
      <c r="F27" s="16">
        <f t="shared" si="0"/>
        <v>0</v>
      </c>
      <c r="H27" s="6">
        <v>46162</v>
      </c>
      <c r="I27" s="3">
        <v>3</v>
      </c>
      <c r="J27" s="3" t="s">
        <v>7</v>
      </c>
      <c r="K27" s="16">
        <v>0</v>
      </c>
      <c r="L27" s="16">
        <v>0</v>
      </c>
      <c r="N27" s="6">
        <v>46193</v>
      </c>
      <c r="O27" s="3">
        <v>6</v>
      </c>
      <c r="P27" s="3" t="s">
        <v>10</v>
      </c>
      <c r="Q27" s="16">
        <v>0</v>
      </c>
      <c r="R27" s="16">
        <v>0</v>
      </c>
      <c r="T27" s="6">
        <v>46223</v>
      </c>
      <c r="U27" s="3">
        <v>1</v>
      </c>
      <c r="V27" s="3" t="s">
        <v>5</v>
      </c>
      <c r="W27" s="16">
        <v>0</v>
      </c>
      <c r="X27" s="16">
        <v>0</v>
      </c>
      <c r="Z27" s="6">
        <v>46254</v>
      </c>
      <c r="AA27" s="3">
        <v>4</v>
      </c>
      <c r="AB27" s="3" t="s">
        <v>8</v>
      </c>
      <c r="AC27" s="16">
        <v>0</v>
      </c>
      <c r="AD27" s="16">
        <v>0</v>
      </c>
      <c r="AF27" s="6">
        <v>46285</v>
      </c>
      <c r="AG27" s="3">
        <v>7</v>
      </c>
      <c r="AH27" s="3" t="s">
        <v>4</v>
      </c>
      <c r="AI27" s="16">
        <v>0</v>
      </c>
      <c r="AJ27" s="16">
        <v>0</v>
      </c>
      <c r="AL27" s="6">
        <v>46315</v>
      </c>
      <c r="AM27" s="3">
        <v>2</v>
      </c>
      <c r="AN27" s="3" t="s">
        <v>6</v>
      </c>
      <c r="AO27" s="16">
        <v>0</v>
      </c>
      <c r="AP27" s="16">
        <v>0</v>
      </c>
      <c r="AR27" s="6">
        <v>46346</v>
      </c>
      <c r="AS27" s="3">
        <v>5</v>
      </c>
      <c r="AT27" s="3" t="s">
        <v>9</v>
      </c>
      <c r="AU27" s="16">
        <v>0</v>
      </c>
      <c r="AV27" s="16">
        <v>0</v>
      </c>
      <c r="AX27" s="6">
        <v>46376</v>
      </c>
      <c r="AY27" s="3">
        <v>7</v>
      </c>
      <c r="AZ27" s="3" t="s">
        <v>4</v>
      </c>
      <c r="BA27" s="16">
        <v>0</v>
      </c>
      <c r="BB27" s="16">
        <v>0</v>
      </c>
      <c r="BD27" s="6">
        <v>46407</v>
      </c>
      <c r="BE27" s="3">
        <v>3</v>
      </c>
      <c r="BF27" s="3" t="s">
        <v>7</v>
      </c>
      <c r="BG27" s="17">
        <v>0</v>
      </c>
      <c r="BH27" s="17">
        <v>0</v>
      </c>
      <c r="BJ27" s="6">
        <v>46438</v>
      </c>
      <c r="BK27" s="3">
        <v>6</v>
      </c>
      <c r="BL27" s="3" t="s">
        <v>10</v>
      </c>
      <c r="BM27" s="16">
        <v>0</v>
      </c>
      <c r="BN27" s="16">
        <v>0</v>
      </c>
      <c r="BP27" s="6">
        <v>46466</v>
      </c>
      <c r="BQ27" s="3">
        <v>6</v>
      </c>
      <c r="BR27" s="3" t="s">
        <v>10</v>
      </c>
      <c r="BS27" s="16">
        <v>0</v>
      </c>
      <c r="BT27" s="16">
        <v>0</v>
      </c>
    </row>
    <row r="28" spans="2:72" x14ac:dyDescent="0.35">
      <c r="B28" s="6">
        <v>46133</v>
      </c>
      <c r="C28" s="3">
        <v>2</v>
      </c>
      <c r="D28" s="3" t="s">
        <v>6</v>
      </c>
      <c r="E28" s="16">
        <v>0</v>
      </c>
      <c r="F28" s="16">
        <f t="shared" si="0"/>
        <v>0</v>
      </c>
      <c r="H28" s="6">
        <v>46163</v>
      </c>
      <c r="I28" s="3">
        <v>4</v>
      </c>
      <c r="J28" s="3" t="s">
        <v>8</v>
      </c>
      <c r="K28" s="16">
        <v>0</v>
      </c>
      <c r="L28" s="16">
        <v>0</v>
      </c>
      <c r="N28" s="6">
        <v>46194</v>
      </c>
      <c r="O28" s="3">
        <v>7</v>
      </c>
      <c r="P28" s="3" t="s">
        <v>4</v>
      </c>
      <c r="Q28" s="16">
        <v>0</v>
      </c>
      <c r="R28" s="16">
        <v>0</v>
      </c>
      <c r="T28" s="6">
        <v>46224</v>
      </c>
      <c r="U28" s="3">
        <v>2</v>
      </c>
      <c r="V28" s="3" t="s">
        <v>6</v>
      </c>
      <c r="W28" s="16">
        <v>0</v>
      </c>
      <c r="X28" s="16">
        <v>0</v>
      </c>
      <c r="Z28" s="6">
        <v>46255</v>
      </c>
      <c r="AA28" s="3">
        <v>5</v>
      </c>
      <c r="AB28" s="3" t="s">
        <v>9</v>
      </c>
      <c r="AC28" s="16">
        <v>0</v>
      </c>
      <c r="AD28" s="16">
        <v>0</v>
      </c>
      <c r="AF28" s="6">
        <v>46286</v>
      </c>
      <c r="AG28" s="3">
        <v>1</v>
      </c>
      <c r="AH28" s="3" t="s">
        <v>5</v>
      </c>
      <c r="AI28" s="16">
        <v>0</v>
      </c>
      <c r="AJ28" s="16">
        <v>0</v>
      </c>
      <c r="AL28" s="6">
        <v>46316</v>
      </c>
      <c r="AM28" s="3">
        <v>3</v>
      </c>
      <c r="AN28" s="3" t="s">
        <v>7</v>
      </c>
      <c r="AO28" s="16">
        <v>0</v>
      </c>
      <c r="AP28" s="16">
        <v>0</v>
      </c>
      <c r="AR28" s="6">
        <v>46347</v>
      </c>
      <c r="AS28" s="3">
        <v>6</v>
      </c>
      <c r="AT28" s="3" t="s">
        <v>10</v>
      </c>
      <c r="AU28" s="16">
        <v>0</v>
      </c>
      <c r="AV28" s="16">
        <v>0</v>
      </c>
      <c r="AX28" s="6">
        <v>46377</v>
      </c>
      <c r="AY28" s="3">
        <v>1</v>
      </c>
      <c r="AZ28" s="3" t="s">
        <v>5</v>
      </c>
      <c r="BA28" s="16">
        <v>0</v>
      </c>
      <c r="BB28" s="16">
        <v>0</v>
      </c>
      <c r="BD28" s="6">
        <v>46408</v>
      </c>
      <c r="BE28" s="3">
        <v>4</v>
      </c>
      <c r="BF28" s="3" t="s">
        <v>8</v>
      </c>
      <c r="BG28" s="17">
        <v>0</v>
      </c>
      <c r="BH28" s="17">
        <v>0</v>
      </c>
      <c r="BJ28" s="6">
        <v>46439</v>
      </c>
      <c r="BK28" s="3">
        <v>7</v>
      </c>
      <c r="BL28" s="3" t="s">
        <v>4</v>
      </c>
      <c r="BM28" s="16">
        <v>0</v>
      </c>
      <c r="BN28" s="16">
        <v>0</v>
      </c>
      <c r="BP28" s="6">
        <v>46467</v>
      </c>
      <c r="BQ28" s="3">
        <v>7</v>
      </c>
      <c r="BR28" s="3" t="s">
        <v>4</v>
      </c>
      <c r="BS28" s="16">
        <v>0</v>
      </c>
      <c r="BT28" s="16">
        <v>0</v>
      </c>
    </row>
    <row r="29" spans="2:72" x14ac:dyDescent="0.35">
      <c r="B29" s="6">
        <v>46134</v>
      </c>
      <c r="C29" s="3">
        <v>3</v>
      </c>
      <c r="D29" s="3" t="s">
        <v>7</v>
      </c>
      <c r="E29" s="16">
        <v>0</v>
      </c>
      <c r="F29" s="16">
        <f t="shared" si="0"/>
        <v>0</v>
      </c>
      <c r="H29" s="6">
        <v>46164</v>
      </c>
      <c r="I29" s="3">
        <v>5</v>
      </c>
      <c r="J29" s="3" t="s">
        <v>9</v>
      </c>
      <c r="K29" s="16">
        <v>0</v>
      </c>
      <c r="L29" s="16">
        <v>0</v>
      </c>
      <c r="N29" s="6">
        <v>46195</v>
      </c>
      <c r="O29" s="3">
        <v>1</v>
      </c>
      <c r="P29" s="3" t="s">
        <v>5</v>
      </c>
      <c r="Q29" s="16">
        <v>0</v>
      </c>
      <c r="R29" s="16">
        <v>0</v>
      </c>
      <c r="T29" s="6">
        <v>46225</v>
      </c>
      <c r="U29" s="3">
        <v>3</v>
      </c>
      <c r="V29" s="3" t="s">
        <v>7</v>
      </c>
      <c r="W29" s="16">
        <v>0</v>
      </c>
      <c r="X29" s="16">
        <v>0</v>
      </c>
      <c r="Z29" s="6">
        <v>46256</v>
      </c>
      <c r="AA29" s="3">
        <v>6</v>
      </c>
      <c r="AB29" s="3" t="s">
        <v>10</v>
      </c>
      <c r="AC29" s="16">
        <v>0</v>
      </c>
      <c r="AD29" s="16">
        <v>0</v>
      </c>
      <c r="AF29" s="6">
        <v>46287</v>
      </c>
      <c r="AG29" s="3">
        <v>2</v>
      </c>
      <c r="AH29" s="3" t="s">
        <v>6</v>
      </c>
      <c r="AI29" s="16">
        <v>0</v>
      </c>
      <c r="AJ29" s="16">
        <v>0</v>
      </c>
      <c r="AL29" s="6">
        <v>46317</v>
      </c>
      <c r="AM29" s="3">
        <v>4</v>
      </c>
      <c r="AN29" s="3" t="s">
        <v>8</v>
      </c>
      <c r="AO29" s="16">
        <v>0</v>
      </c>
      <c r="AP29" s="16">
        <v>0</v>
      </c>
      <c r="AR29" s="6">
        <v>46348</v>
      </c>
      <c r="AS29" s="3">
        <v>7</v>
      </c>
      <c r="AT29" s="3" t="s">
        <v>4</v>
      </c>
      <c r="AU29" s="16">
        <v>0</v>
      </c>
      <c r="AV29" s="16">
        <v>0</v>
      </c>
      <c r="AX29" s="6">
        <v>46378</v>
      </c>
      <c r="AY29" s="3">
        <v>2</v>
      </c>
      <c r="AZ29" s="3" t="s">
        <v>6</v>
      </c>
      <c r="BA29" s="16">
        <v>0</v>
      </c>
      <c r="BB29" s="16">
        <v>0</v>
      </c>
      <c r="BD29" s="6">
        <v>46409</v>
      </c>
      <c r="BE29" s="3">
        <v>5</v>
      </c>
      <c r="BF29" s="3" t="s">
        <v>9</v>
      </c>
      <c r="BG29" s="17">
        <v>0</v>
      </c>
      <c r="BH29" s="17">
        <v>0</v>
      </c>
      <c r="BJ29" s="6">
        <v>46440</v>
      </c>
      <c r="BK29" s="3">
        <v>1</v>
      </c>
      <c r="BL29" s="3" t="s">
        <v>5</v>
      </c>
      <c r="BM29" s="16">
        <v>0</v>
      </c>
      <c r="BN29" s="16">
        <v>0</v>
      </c>
      <c r="BP29" s="6">
        <v>46468</v>
      </c>
      <c r="BQ29" s="3">
        <v>1</v>
      </c>
      <c r="BR29" s="3" t="s">
        <v>5</v>
      </c>
      <c r="BS29" s="16">
        <v>0</v>
      </c>
      <c r="BT29" s="16">
        <v>0</v>
      </c>
    </row>
    <row r="30" spans="2:72" x14ac:dyDescent="0.35">
      <c r="B30" s="6">
        <v>46135</v>
      </c>
      <c r="C30" s="3">
        <v>4</v>
      </c>
      <c r="D30" s="3" t="s">
        <v>8</v>
      </c>
      <c r="E30" s="16">
        <v>0</v>
      </c>
      <c r="F30" s="16">
        <f t="shared" si="0"/>
        <v>0</v>
      </c>
      <c r="H30" s="6">
        <v>46165</v>
      </c>
      <c r="I30" s="3">
        <v>6</v>
      </c>
      <c r="J30" s="3" t="s">
        <v>10</v>
      </c>
      <c r="K30" s="16">
        <v>0</v>
      </c>
      <c r="L30" s="16">
        <v>0</v>
      </c>
      <c r="N30" s="6">
        <v>46196</v>
      </c>
      <c r="O30" s="3">
        <v>2</v>
      </c>
      <c r="P30" s="3" t="s">
        <v>6</v>
      </c>
      <c r="Q30" s="16">
        <v>0</v>
      </c>
      <c r="R30" s="16">
        <v>0</v>
      </c>
      <c r="T30" s="6">
        <v>46226</v>
      </c>
      <c r="U30" s="3">
        <v>4</v>
      </c>
      <c r="V30" s="3" t="s">
        <v>8</v>
      </c>
      <c r="W30" s="16">
        <v>0</v>
      </c>
      <c r="X30" s="16">
        <v>0</v>
      </c>
      <c r="Z30" s="6">
        <v>46257</v>
      </c>
      <c r="AA30" s="3">
        <v>7</v>
      </c>
      <c r="AB30" s="3" t="s">
        <v>4</v>
      </c>
      <c r="AC30" s="16">
        <v>0</v>
      </c>
      <c r="AD30" s="16">
        <v>0</v>
      </c>
      <c r="AF30" s="6">
        <v>46288</v>
      </c>
      <c r="AG30" s="3">
        <v>3</v>
      </c>
      <c r="AH30" s="3" t="s">
        <v>7</v>
      </c>
      <c r="AI30" s="16">
        <v>0</v>
      </c>
      <c r="AJ30" s="16">
        <v>0</v>
      </c>
      <c r="AL30" s="6">
        <v>46318</v>
      </c>
      <c r="AM30" s="3">
        <v>5</v>
      </c>
      <c r="AN30" s="3" t="s">
        <v>9</v>
      </c>
      <c r="AO30" s="16">
        <v>0</v>
      </c>
      <c r="AP30" s="16">
        <v>0</v>
      </c>
      <c r="AR30" s="6">
        <v>46349</v>
      </c>
      <c r="AS30" s="3">
        <v>1</v>
      </c>
      <c r="AT30" s="3" t="s">
        <v>5</v>
      </c>
      <c r="AU30" s="16">
        <v>0</v>
      </c>
      <c r="AV30" s="16">
        <v>0</v>
      </c>
      <c r="AX30" s="6">
        <v>46379</v>
      </c>
      <c r="AY30" s="3">
        <v>3</v>
      </c>
      <c r="AZ30" s="3" t="s">
        <v>7</v>
      </c>
      <c r="BA30" s="16">
        <v>0</v>
      </c>
      <c r="BB30" s="16">
        <v>0</v>
      </c>
      <c r="BD30" s="6">
        <v>46410</v>
      </c>
      <c r="BE30" s="3">
        <v>6</v>
      </c>
      <c r="BF30" s="3" t="s">
        <v>10</v>
      </c>
      <c r="BG30" s="17">
        <v>0</v>
      </c>
      <c r="BH30" s="17">
        <v>0</v>
      </c>
      <c r="BJ30" s="6">
        <v>46441</v>
      </c>
      <c r="BK30" s="3">
        <v>2</v>
      </c>
      <c r="BL30" s="3" t="s">
        <v>6</v>
      </c>
      <c r="BM30" s="16">
        <v>0</v>
      </c>
      <c r="BN30" s="16">
        <v>0</v>
      </c>
      <c r="BP30" s="6">
        <v>46469</v>
      </c>
      <c r="BQ30" s="3">
        <v>2</v>
      </c>
      <c r="BR30" s="3" t="s">
        <v>6</v>
      </c>
      <c r="BS30" s="16">
        <v>0</v>
      </c>
      <c r="BT30" s="16">
        <v>0</v>
      </c>
    </row>
    <row r="31" spans="2:72" x14ac:dyDescent="0.35">
      <c r="B31" s="6">
        <v>46136</v>
      </c>
      <c r="C31" s="3">
        <v>5</v>
      </c>
      <c r="D31" s="3" t="s">
        <v>9</v>
      </c>
      <c r="E31" s="16">
        <v>0</v>
      </c>
      <c r="F31" s="16">
        <f t="shared" si="0"/>
        <v>0</v>
      </c>
      <c r="H31" s="6">
        <v>46166</v>
      </c>
      <c r="I31" s="3">
        <v>7</v>
      </c>
      <c r="J31" s="3" t="s">
        <v>4</v>
      </c>
      <c r="K31" s="16">
        <v>0</v>
      </c>
      <c r="L31" s="16">
        <v>0</v>
      </c>
      <c r="N31" s="6">
        <v>46197</v>
      </c>
      <c r="O31" s="3">
        <v>3</v>
      </c>
      <c r="P31" s="3" t="s">
        <v>7</v>
      </c>
      <c r="Q31" s="16">
        <v>0</v>
      </c>
      <c r="R31" s="16">
        <v>0</v>
      </c>
      <c r="T31" s="6">
        <v>46227</v>
      </c>
      <c r="U31" s="3">
        <v>5</v>
      </c>
      <c r="V31" s="3" t="s">
        <v>9</v>
      </c>
      <c r="W31" s="16">
        <v>0</v>
      </c>
      <c r="X31" s="16">
        <v>0</v>
      </c>
      <c r="Z31" s="6">
        <v>46258</v>
      </c>
      <c r="AA31" s="3">
        <v>1</v>
      </c>
      <c r="AB31" s="3" t="s">
        <v>5</v>
      </c>
      <c r="AC31" s="16">
        <v>0</v>
      </c>
      <c r="AD31" s="16">
        <v>0</v>
      </c>
      <c r="AF31" s="6">
        <v>46289</v>
      </c>
      <c r="AG31" s="3">
        <v>4</v>
      </c>
      <c r="AH31" s="3" t="s">
        <v>8</v>
      </c>
      <c r="AI31" s="16">
        <v>0</v>
      </c>
      <c r="AJ31" s="16">
        <v>0</v>
      </c>
      <c r="AL31" s="6">
        <v>46319</v>
      </c>
      <c r="AM31" s="3">
        <v>6</v>
      </c>
      <c r="AN31" s="3" t="s">
        <v>10</v>
      </c>
      <c r="AO31" s="16">
        <v>0</v>
      </c>
      <c r="AP31" s="16">
        <v>0</v>
      </c>
      <c r="AR31" s="6">
        <v>46350</v>
      </c>
      <c r="AS31" s="3">
        <v>2</v>
      </c>
      <c r="AT31" s="3" t="s">
        <v>6</v>
      </c>
      <c r="AU31" s="16">
        <v>0</v>
      </c>
      <c r="AV31" s="16">
        <v>0</v>
      </c>
      <c r="AX31" s="6">
        <v>46380</v>
      </c>
      <c r="AY31" s="3">
        <v>4</v>
      </c>
      <c r="AZ31" s="3" t="s">
        <v>8</v>
      </c>
      <c r="BA31" s="16">
        <v>0</v>
      </c>
      <c r="BB31" s="16">
        <v>0</v>
      </c>
      <c r="BD31" s="6">
        <v>46411</v>
      </c>
      <c r="BE31" s="3">
        <v>7</v>
      </c>
      <c r="BF31" s="3" t="s">
        <v>4</v>
      </c>
      <c r="BG31" s="17">
        <v>0</v>
      </c>
      <c r="BH31" s="17">
        <v>0</v>
      </c>
      <c r="BJ31" s="6">
        <v>46442</v>
      </c>
      <c r="BK31" s="3">
        <v>3</v>
      </c>
      <c r="BL31" s="3" t="s">
        <v>7</v>
      </c>
      <c r="BM31" s="16">
        <v>0</v>
      </c>
      <c r="BN31" s="16">
        <v>0</v>
      </c>
      <c r="BP31" s="6">
        <v>46470</v>
      </c>
      <c r="BQ31" s="3">
        <v>3</v>
      </c>
      <c r="BR31" s="3" t="s">
        <v>7</v>
      </c>
      <c r="BS31" s="16">
        <v>0</v>
      </c>
      <c r="BT31" s="16">
        <v>0</v>
      </c>
    </row>
    <row r="32" spans="2:72" x14ac:dyDescent="0.35">
      <c r="B32" s="6">
        <v>46137</v>
      </c>
      <c r="C32" s="3">
        <v>6</v>
      </c>
      <c r="D32" s="3" t="s">
        <v>10</v>
      </c>
      <c r="E32" s="16">
        <v>0</v>
      </c>
      <c r="F32" s="16">
        <f t="shared" si="0"/>
        <v>0</v>
      </c>
      <c r="H32" s="8">
        <v>46167</v>
      </c>
      <c r="I32" s="9">
        <v>1</v>
      </c>
      <c r="J32" s="9" t="s">
        <v>5</v>
      </c>
      <c r="K32" s="16">
        <v>0</v>
      </c>
      <c r="L32" s="16">
        <v>0</v>
      </c>
      <c r="N32" s="6">
        <v>46198</v>
      </c>
      <c r="O32" s="3">
        <v>4</v>
      </c>
      <c r="P32" s="3" t="s">
        <v>8</v>
      </c>
      <c r="Q32" s="16">
        <v>0</v>
      </c>
      <c r="R32" s="16">
        <v>0</v>
      </c>
      <c r="T32" s="6">
        <v>46228</v>
      </c>
      <c r="U32" s="3">
        <v>6</v>
      </c>
      <c r="V32" s="3" t="s">
        <v>10</v>
      </c>
      <c r="W32" s="16">
        <v>0</v>
      </c>
      <c r="X32" s="16">
        <v>0</v>
      </c>
      <c r="Z32" s="6">
        <v>46259</v>
      </c>
      <c r="AA32" s="3">
        <v>2</v>
      </c>
      <c r="AB32" s="3" t="s">
        <v>6</v>
      </c>
      <c r="AC32" s="16">
        <v>0</v>
      </c>
      <c r="AD32" s="16">
        <v>0</v>
      </c>
      <c r="AF32" s="6">
        <v>46290</v>
      </c>
      <c r="AG32" s="3">
        <v>5</v>
      </c>
      <c r="AH32" s="3" t="s">
        <v>9</v>
      </c>
      <c r="AI32" s="16">
        <v>0</v>
      </c>
      <c r="AJ32" s="16">
        <v>0</v>
      </c>
      <c r="AL32" s="6">
        <v>46320</v>
      </c>
      <c r="AM32" s="3">
        <v>7</v>
      </c>
      <c r="AN32" s="3" t="s">
        <v>4</v>
      </c>
      <c r="AO32" s="16">
        <v>0</v>
      </c>
      <c r="AP32" s="16">
        <v>0</v>
      </c>
      <c r="AR32" s="6">
        <v>46351</v>
      </c>
      <c r="AS32" s="3">
        <v>3</v>
      </c>
      <c r="AT32" s="3" t="s">
        <v>7</v>
      </c>
      <c r="AU32" s="16">
        <v>0</v>
      </c>
      <c r="AV32" s="16">
        <v>0</v>
      </c>
      <c r="AX32" s="8">
        <v>46381</v>
      </c>
      <c r="AY32" s="9">
        <v>5</v>
      </c>
      <c r="AZ32" s="9" t="s">
        <v>9</v>
      </c>
      <c r="BA32" s="17">
        <v>0</v>
      </c>
      <c r="BB32" s="17">
        <v>0</v>
      </c>
      <c r="BD32" s="6">
        <v>46412</v>
      </c>
      <c r="BE32" s="3">
        <v>1</v>
      </c>
      <c r="BF32" s="3" t="s">
        <v>5</v>
      </c>
      <c r="BG32" s="22">
        <v>0</v>
      </c>
      <c r="BH32" s="22">
        <v>0</v>
      </c>
      <c r="BJ32" s="6">
        <v>46443</v>
      </c>
      <c r="BK32" s="3">
        <v>4</v>
      </c>
      <c r="BL32" s="3" t="s">
        <v>8</v>
      </c>
      <c r="BM32" s="16">
        <v>0</v>
      </c>
      <c r="BN32" s="16">
        <v>0</v>
      </c>
      <c r="BP32" s="6">
        <v>46471</v>
      </c>
      <c r="BQ32" s="3">
        <v>4</v>
      </c>
      <c r="BR32" s="3" t="s">
        <v>8</v>
      </c>
      <c r="BS32" s="16">
        <v>0</v>
      </c>
      <c r="BT32" s="16">
        <v>0</v>
      </c>
    </row>
    <row r="33" spans="1:72" x14ac:dyDescent="0.35">
      <c r="B33" s="6">
        <v>46138</v>
      </c>
      <c r="C33" s="3">
        <v>7</v>
      </c>
      <c r="D33" s="3" t="s">
        <v>4</v>
      </c>
      <c r="E33" s="16">
        <v>0</v>
      </c>
      <c r="F33" s="16">
        <f t="shared" si="0"/>
        <v>0</v>
      </c>
      <c r="H33" s="6">
        <v>46168</v>
      </c>
      <c r="I33" s="3">
        <v>2</v>
      </c>
      <c r="J33" s="3" t="s">
        <v>6</v>
      </c>
      <c r="K33" s="16">
        <v>0</v>
      </c>
      <c r="L33" s="16">
        <v>0</v>
      </c>
      <c r="N33" s="6">
        <v>46199</v>
      </c>
      <c r="O33" s="3">
        <v>5</v>
      </c>
      <c r="P33" s="3" t="s">
        <v>9</v>
      </c>
      <c r="Q33" s="16">
        <v>0</v>
      </c>
      <c r="R33" s="16">
        <v>0</v>
      </c>
      <c r="T33" s="6">
        <v>46229</v>
      </c>
      <c r="U33" s="3">
        <v>7</v>
      </c>
      <c r="V33" s="3" t="s">
        <v>4</v>
      </c>
      <c r="W33" s="16">
        <v>0</v>
      </c>
      <c r="X33" s="16">
        <v>0</v>
      </c>
      <c r="Z33" s="6">
        <v>46260</v>
      </c>
      <c r="AA33" s="3">
        <v>3</v>
      </c>
      <c r="AB33" s="3" t="s">
        <v>7</v>
      </c>
      <c r="AC33" s="16">
        <v>0</v>
      </c>
      <c r="AD33" s="16">
        <v>0</v>
      </c>
      <c r="AF33" s="6">
        <v>46291</v>
      </c>
      <c r="AG33" s="3">
        <v>6</v>
      </c>
      <c r="AH33" s="3" t="s">
        <v>10</v>
      </c>
      <c r="AI33" s="16">
        <v>0</v>
      </c>
      <c r="AJ33" s="16">
        <v>0</v>
      </c>
      <c r="AL33" s="6">
        <v>46321</v>
      </c>
      <c r="AM33" s="3">
        <v>1</v>
      </c>
      <c r="AN33" s="3" t="s">
        <v>5</v>
      </c>
      <c r="AO33" s="16">
        <v>0</v>
      </c>
      <c r="AP33" s="16">
        <v>0</v>
      </c>
      <c r="AR33" s="6">
        <v>46352</v>
      </c>
      <c r="AS33" s="3">
        <v>4</v>
      </c>
      <c r="AT33" s="3" t="s">
        <v>8</v>
      </c>
      <c r="AU33" s="16">
        <v>0</v>
      </c>
      <c r="AV33" s="16">
        <v>0</v>
      </c>
      <c r="AX33" s="8">
        <v>46382</v>
      </c>
      <c r="AY33" s="9">
        <v>6</v>
      </c>
      <c r="AZ33" s="9" t="s">
        <v>10</v>
      </c>
      <c r="BA33" s="17">
        <v>0</v>
      </c>
      <c r="BB33" s="17">
        <v>0</v>
      </c>
      <c r="BD33" s="6">
        <v>46413</v>
      </c>
      <c r="BE33" s="3">
        <v>2</v>
      </c>
      <c r="BF33" s="3" t="s">
        <v>6</v>
      </c>
      <c r="BG33" s="22">
        <v>0</v>
      </c>
      <c r="BH33" s="22">
        <v>0</v>
      </c>
      <c r="BJ33" s="6">
        <v>46444</v>
      </c>
      <c r="BK33" s="3">
        <v>5</v>
      </c>
      <c r="BL33" s="3" t="s">
        <v>9</v>
      </c>
      <c r="BM33" s="16">
        <v>0</v>
      </c>
      <c r="BN33" s="16">
        <v>0</v>
      </c>
      <c r="BP33" s="6">
        <v>46472</v>
      </c>
      <c r="BQ33" s="3">
        <v>5</v>
      </c>
      <c r="BR33" s="3" t="s">
        <v>9</v>
      </c>
      <c r="BS33" s="16">
        <v>0</v>
      </c>
      <c r="BT33" s="16">
        <v>0</v>
      </c>
    </row>
    <row r="34" spans="1:72" x14ac:dyDescent="0.35">
      <c r="B34" s="6">
        <v>46139</v>
      </c>
      <c r="C34" s="3">
        <v>1</v>
      </c>
      <c r="D34" s="3" t="s">
        <v>5</v>
      </c>
      <c r="E34" s="16">
        <v>0</v>
      </c>
      <c r="F34" s="16">
        <f t="shared" si="0"/>
        <v>0</v>
      </c>
      <c r="H34" s="6">
        <v>46169</v>
      </c>
      <c r="I34" s="3">
        <v>3</v>
      </c>
      <c r="J34" s="3" t="s">
        <v>7</v>
      </c>
      <c r="K34" s="16">
        <v>0</v>
      </c>
      <c r="L34" s="16">
        <v>0</v>
      </c>
      <c r="N34" s="6">
        <v>46200</v>
      </c>
      <c r="O34" s="3">
        <v>6</v>
      </c>
      <c r="P34" s="3" t="s">
        <v>10</v>
      </c>
      <c r="Q34" s="16">
        <v>0</v>
      </c>
      <c r="R34" s="16">
        <v>0</v>
      </c>
      <c r="T34" s="6">
        <v>46230</v>
      </c>
      <c r="U34" s="3">
        <v>1</v>
      </c>
      <c r="V34" s="3" t="s">
        <v>5</v>
      </c>
      <c r="W34" s="16">
        <v>0</v>
      </c>
      <c r="X34" s="16">
        <v>0</v>
      </c>
      <c r="Z34" s="6">
        <v>46261</v>
      </c>
      <c r="AA34" s="3">
        <v>4</v>
      </c>
      <c r="AB34" s="3" t="s">
        <v>8</v>
      </c>
      <c r="AC34" s="16">
        <v>0</v>
      </c>
      <c r="AD34" s="16">
        <v>0</v>
      </c>
      <c r="AF34" s="6">
        <v>46292</v>
      </c>
      <c r="AG34" s="3">
        <v>7</v>
      </c>
      <c r="AH34" s="3" t="s">
        <v>4</v>
      </c>
      <c r="AI34" s="16">
        <v>0</v>
      </c>
      <c r="AJ34" s="16">
        <v>0</v>
      </c>
      <c r="AL34" s="6">
        <v>46322</v>
      </c>
      <c r="AM34" s="3">
        <v>2</v>
      </c>
      <c r="AN34" s="3" t="s">
        <v>6</v>
      </c>
      <c r="AO34" s="16">
        <v>0</v>
      </c>
      <c r="AP34" s="16">
        <v>0</v>
      </c>
      <c r="AR34" s="6">
        <v>46353</v>
      </c>
      <c r="AS34" s="3">
        <v>5</v>
      </c>
      <c r="AT34" s="3" t="s">
        <v>9</v>
      </c>
      <c r="AU34" s="16">
        <v>0</v>
      </c>
      <c r="AV34" s="16">
        <v>0</v>
      </c>
      <c r="AX34" s="8">
        <v>46383</v>
      </c>
      <c r="AY34" s="9">
        <v>7</v>
      </c>
      <c r="AZ34" s="9" t="s">
        <v>4</v>
      </c>
      <c r="BA34" s="17">
        <v>0</v>
      </c>
      <c r="BB34" s="17">
        <v>0</v>
      </c>
      <c r="BD34" s="6">
        <v>46414</v>
      </c>
      <c r="BE34" s="3">
        <v>3</v>
      </c>
      <c r="BF34" s="3" t="s">
        <v>7</v>
      </c>
      <c r="BG34" s="22">
        <v>0</v>
      </c>
      <c r="BH34" s="22">
        <v>0</v>
      </c>
      <c r="BJ34" s="8">
        <v>46445</v>
      </c>
      <c r="BK34" s="9">
        <v>6</v>
      </c>
      <c r="BL34" s="9" t="s">
        <v>10</v>
      </c>
      <c r="BM34" s="17">
        <v>0</v>
      </c>
      <c r="BN34" s="17">
        <v>0</v>
      </c>
      <c r="BP34" s="8">
        <v>46473</v>
      </c>
      <c r="BQ34" s="9">
        <v>6</v>
      </c>
      <c r="BR34" s="9" t="s">
        <v>10</v>
      </c>
      <c r="BS34" s="16">
        <v>0</v>
      </c>
      <c r="BT34" s="16">
        <v>0</v>
      </c>
    </row>
    <row r="35" spans="1:72" ht="15" thickBot="1" x14ac:dyDescent="0.4">
      <c r="B35" s="6">
        <v>46140</v>
      </c>
      <c r="C35" s="3">
        <v>2</v>
      </c>
      <c r="D35" s="3" t="s">
        <v>6</v>
      </c>
      <c r="E35" s="16">
        <v>0</v>
      </c>
      <c r="F35" s="16">
        <f t="shared" si="0"/>
        <v>0</v>
      </c>
      <c r="H35" s="6">
        <v>46170</v>
      </c>
      <c r="I35" s="3">
        <v>4</v>
      </c>
      <c r="J35" s="3" t="s">
        <v>8</v>
      </c>
      <c r="K35" s="16">
        <v>0</v>
      </c>
      <c r="L35" s="16">
        <v>0</v>
      </c>
      <c r="N35" s="6">
        <v>46201</v>
      </c>
      <c r="O35" s="3">
        <v>7</v>
      </c>
      <c r="P35" s="3" t="s">
        <v>4</v>
      </c>
      <c r="Q35" s="16">
        <v>0</v>
      </c>
      <c r="R35" s="16">
        <v>0</v>
      </c>
      <c r="T35" s="6">
        <v>46231</v>
      </c>
      <c r="U35" s="3">
        <v>2</v>
      </c>
      <c r="V35" s="3" t="s">
        <v>6</v>
      </c>
      <c r="W35" s="16">
        <v>0</v>
      </c>
      <c r="X35" s="16">
        <v>0</v>
      </c>
      <c r="Z35" s="6">
        <v>46262</v>
      </c>
      <c r="AA35" s="7">
        <v>5</v>
      </c>
      <c r="AB35" s="3" t="s">
        <v>9</v>
      </c>
      <c r="AC35" s="16">
        <v>0</v>
      </c>
      <c r="AD35" s="16">
        <v>0</v>
      </c>
      <c r="AF35" s="6">
        <v>46293</v>
      </c>
      <c r="AG35" s="3">
        <v>1</v>
      </c>
      <c r="AH35" s="3" t="s">
        <v>5</v>
      </c>
      <c r="AI35" s="16">
        <v>0</v>
      </c>
      <c r="AJ35" s="16">
        <v>0</v>
      </c>
      <c r="AL35" s="6">
        <v>46323</v>
      </c>
      <c r="AM35" s="3">
        <v>3</v>
      </c>
      <c r="AN35" s="3" t="s">
        <v>7</v>
      </c>
      <c r="AO35" s="16">
        <v>0</v>
      </c>
      <c r="AP35" s="16">
        <v>0</v>
      </c>
      <c r="AR35" s="8">
        <v>46354</v>
      </c>
      <c r="AS35" s="9">
        <v>6</v>
      </c>
      <c r="AT35" s="9" t="s">
        <v>10</v>
      </c>
      <c r="AU35" s="17">
        <v>0</v>
      </c>
      <c r="AV35" s="17">
        <v>0</v>
      </c>
      <c r="AX35" s="8">
        <v>46384</v>
      </c>
      <c r="AY35" s="9">
        <v>1</v>
      </c>
      <c r="AZ35" s="9" t="s">
        <v>5</v>
      </c>
      <c r="BA35" s="17">
        <v>0</v>
      </c>
      <c r="BB35" s="17">
        <v>0</v>
      </c>
      <c r="BD35" s="6">
        <v>46415</v>
      </c>
      <c r="BE35" s="3">
        <v>4</v>
      </c>
      <c r="BF35" s="3" t="s">
        <v>8</v>
      </c>
      <c r="BG35" s="22">
        <v>0</v>
      </c>
      <c r="BH35" s="22">
        <v>0</v>
      </c>
      <c r="BJ35" s="8">
        <v>46446</v>
      </c>
      <c r="BK35" s="9">
        <v>7</v>
      </c>
      <c r="BL35" s="9" t="s">
        <v>4</v>
      </c>
      <c r="BM35" s="17">
        <v>0</v>
      </c>
      <c r="BN35" s="17">
        <v>0</v>
      </c>
      <c r="BP35" s="8">
        <v>46474</v>
      </c>
      <c r="BQ35" s="9">
        <v>7</v>
      </c>
      <c r="BR35" s="9" t="s">
        <v>4</v>
      </c>
      <c r="BS35" s="16">
        <v>0</v>
      </c>
      <c r="BT35" s="16">
        <v>0</v>
      </c>
    </row>
    <row r="36" spans="1:72" ht="15" thickBot="1" x14ac:dyDescent="0.4">
      <c r="B36" s="6">
        <v>46141</v>
      </c>
      <c r="C36" s="3">
        <v>3</v>
      </c>
      <c r="D36" s="3" t="s">
        <v>7</v>
      </c>
      <c r="E36" s="16">
        <v>0</v>
      </c>
      <c r="F36" s="16">
        <f t="shared" si="0"/>
        <v>0</v>
      </c>
      <c r="H36" s="6">
        <v>46171</v>
      </c>
      <c r="I36" s="3">
        <v>5</v>
      </c>
      <c r="J36" s="3" t="s">
        <v>9</v>
      </c>
      <c r="K36" s="16">
        <v>0</v>
      </c>
      <c r="L36" s="16">
        <v>0</v>
      </c>
      <c r="N36" s="6">
        <v>46202</v>
      </c>
      <c r="O36" s="3">
        <v>1</v>
      </c>
      <c r="P36" s="3" t="s">
        <v>5</v>
      </c>
      <c r="Q36" s="16">
        <v>0</v>
      </c>
      <c r="R36" s="16">
        <v>0</v>
      </c>
      <c r="T36" s="6">
        <v>46232</v>
      </c>
      <c r="U36" s="3">
        <v>3</v>
      </c>
      <c r="V36" s="3" t="s">
        <v>7</v>
      </c>
      <c r="W36" s="16">
        <v>0</v>
      </c>
      <c r="X36" s="16">
        <v>0</v>
      </c>
      <c r="Z36" s="8">
        <v>46263</v>
      </c>
      <c r="AA36" s="9">
        <v>6</v>
      </c>
      <c r="AB36" s="9" t="s">
        <v>10</v>
      </c>
      <c r="AC36" s="16">
        <v>0</v>
      </c>
      <c r="AD36" s="16">
        <v>0</v>
      </c>
      <c r="AF36" s="6">
        <v>46294</v>
      </c>
      <c r="AG36" s="3">
        <v>2</v>
      </c>
      <c r="AH36" s="3" t="s">
        <v>6</v>
      </c>
      <c r="AI36" s="16">
        <v>0</v>
      </c>
      <c r="AJ36" s="16">
        <v>0</v>
      </c>
      <c r="AL36" s="6">
        <v>46324</v>
      </c>
      <c r="AM36" s="3">
        <v>4</v>
      </c>
      <c r="AN36" s="3" t="s">
        <v>8</v>
      </c>
      <c r="AO36" s="16">
        <v>0</v>
      </c>
      <c r="AP36" s="16">
        <v>0</v>
      </c>
      <c r="AR36" s="8">
        <v>46355</v>
      </c>
      <c r="AS36" s="9">
        <v>7</v>
      </c>
      <c r="AT36" s="9" t="s">
        <v>4</v>
      </c>
      <c r="AU36" s="17">
        <v>0</v>
      </c>
      <c r="AV36" s="17">
        <v>0</v>
      </c>
      <c r="AX36" s="6">
        <v>46385</v>
      </c>
      <c r="AY36" s="3">
        <v>2</v>
      </c>
      <c r="AZ36" s="3" t="s">
        <v>6</v>
      </c>
      <c r="BA36" s="16">
        <v>0</v>
      </c>
      <c r="BB36" s="16">
        <v>0</v>
      </c>
      <c r="BD36" s="6">
        <v>46416</v>
      </c>
      <c r="BE36" s="3">
        <v>5</v>
      </c>
      <c r="BF36" s="3" t="s">
        <v>9</v>
      </c>
      <c r="BG36" s="22">
        <v>0</v>
      </c>
      <c r="BH36" s="22">
        <v>0</v>
      </c>
      <c r="BJ36" s="28" t="s">
        <v>26</v>
      </c>
      <c r="BK36" s="29"/>
      <c r="BL36" s="30"/>
      <c r="BM36" s="20">
        <f>SUM(BM8:BM35)</f>
        <v>0</v>
      </c>
      <c r="BN36" s="20">
        <f>SUM(BN8:BN35)</f>
        <v>0</v>
      </c>
      <c r="BP36" s="6">
        <v>46475</v>
      </c>
      <c r="BQ36" s="3">
        <v>1</v>
      </c>
      <c r="BR36" s="3" t="s">
        <v>5</v>
      </c>
      <c r="BS36" s="16">
        <v>0</v>
      </c>
      <c r="BT36" s="16">
        <v>0</v>
      </c>
    </row>
    <row r="37" spans="1:72" ht="15" thickBot="1" x14ac:dyDescent="0.4">
      <c r="B37" s="13">
        <v>46142</v>
      </c>
      <c r="C37" s="14">
        <v>4</v>
      </c>
      <c r="D37" s="14" t="s">
        <v>8</v>
      </c>
      <c r="E37" s="18">
        <v>0</v>
      </c>
      <c r="F37" s="18">
        <f t="shared" si="0"/>
        <v>0</v>
      </c>
      <c r="H37" s="8">
        <v>46172</v>
      </c>
      <c r="I37" s="9">
        <v>6</v>
      </c>
      <c r="J37" s="9" t="s">
        <v>10</v>
      </c>
      <c r="K37" s="16">
        <v>0</v>
      </c>
      <c r="L37" s="16">
        <v>0</v>
      </c>
      <c r="N37" s="6">
        <v>46203</v>
      </c>
      <c r="O37" s="3">
        <v>2</v>
      </c>
      <c r="P37" s="3" t="s">
        <v>6</v>
      </c>
      <c r="Q37" s="16">
        <v>0</v>
      </c>
      <c r="R37" s="16">
        <v>0</v>
      </c>
      <c r="T37" s="6">
        <v>46233</v>
      </c>
      <c r="U37" s="3">
        <v>4</v>
      </c>
      <c r="V37" s="3" t="s">
        <v>8</v>
      </c>
      <c r="W37" s="16">
        <v>0</v>
      </c>
      <c r="X37" s="16">
        <v>0</v>
      </c>
      <c r="Z37" s="8">
        <v>46264</v>
      </c>
      <c r="AA37" s="9">
        <v>7</v>
      </c>
      <c r="AB37" s="9" t="s">
        <v>4</v>
      </c>
      <c r="AC37" s="16">
        <v>0</v>
      </c>
      <c r="AD37" s="16">
        <v>0</v>
      </c>
      <c r="AF37" s="6">
        <v>46295</v>
      </c>
      <c r="AG37" s="3">
        <v>3</v>
      </c>
      <c r="AH37" s="3" t="s">
        <v>7</v>
      </c>
      <c r="AI37" s="16">
        <v>0</v>
      </c>
      <c r="AJ37" s="16">
        <v>0</v>
      </c>
      <c r="AL37" s="6">
        <v>46325</v>
      </c>
      <c r="AM37" s="3">
        <v>5</v>
      </c>
      <c r="AN37" s="3" t="s">
        <v>9</v>
      </c>
      <c r="AO37" s="16">
        <v>0</v>
      </c>
      <c r="AP37" s="16">
        <v>0</v>
      </c>
      <c r="AR37" s="6">
        <v>46356</v>
      </c>
      <c r="AS37" s="3">
        <v>1</v>
      </c>
      <c r="AT37" s="3" t="s">
        <v>5</v>
      </c>
      <c r="AU37" s="16">
        <v>0</v>
      </c>
      <c r="AV37" s="16">
        <v>0</v>
      </c>
      <c r="AX37" s="6">
        <v>46386</v>
      </c>
      <c r="AY37" s="3">
        <v>3</v>
      </c>
      <c r="AZ37" s="3" t="s">
        <v>7</v>
      </c>
      <c r="BA37" s="16">
        <v>0</v>
      </c>
      <c r="BB37" s="16">
        <v>0</v>
      </c>
      <c r="BD37" s="8">
        <v>46417</v>
      </c>
      <c r="BE37" s="9">
        <v>6</v>
      </c>
      <c r="BF37" s="9" t="s">
        <v>10</v>
      </c>
      <c r="BG37" s="17">
        <v>0</v>
      </c>
      <c r="BH37" s="17">
        <v>0</v>
      </c>
      <c r="BJ37" s="11"/>
      <c r="BK37" s="11"/>
      <c r="BL37" s="11"/>
      <c r="BM37" s="12"/>
      <c r="BN37" s="12"/>
      <c r="BP37" s="6">
        <v>46476</v>
      </c>
      <c r="BQ37" s="10">
        <v>2</v>
      </c>
      <c r="BR37" s="10" t="s">
        <v>6</v>
      </c>
      <c r="BS37" s="16">
        <v>0</v>
      </c>
      <c r="BT37" s="16">
        <v>0</v>
      </c>
    </row>
    <row r="38" spans="1:72" ht="15" thickBot="1" x14ac:dyDescent="0.4">
      <c r="B38" s="28" t="s">
        <v>26</v>
      </c>
      <c r="C38" s="29"/>
      <c r="D38" s="29"/>
      <c r="E38" s="21">
        <f>SUM(E8:E37)</f>
        <v>0</v>
      </c>
      <c r="F38" s="19">
        <f t="shared" si="0"/>
        <v>0</v>
      </c>
      <c r="H38" s="8">
        <v>46173</v>
      </c>
      <c r="I38" s="9">
        <v>7</v>
      </c>
      <c r="J38" s="9" t="s">
        <v>4</v>
      </c>
      <c r="K38" s="16">
        <v>0</v>
      </c>
      <c r="L38" s="16">
        <v>0</v>
      </c>
      <c r="N38" s="28" t="s">
        <v>26</v>
      </c>
      <c r="O38" s="29"/>
      <c r="P38" s="31"/>
      <c r="Q38" s="20">
        <f>SUM(Q8:Q37)</f>
        <v>0</v>
      </c>
      <c r="R38" s="20">
        <f>SUM(R8:R37)</f>
        <v>0</v>
      </c>
      <c r="T38" s="6">
        <v>46234</v>
      </c>
      <c r="U38" s="3">
        <v>5</v>
      </c>
      <c r="V38" s="3" t="s">
        <v>9</v>
      </c>
      <c r="W38" s="16">
        <v>0</v>
      </c>
      <c r="X38" s="16">
        <v>0</v>
      </c>
      <c r="Z38" s="8">
        <v>46265</v>
      </c>
      <c r="AA38" s="9">
        <v>1</v>
      </c>
      <c r="AB38" s="9" t="s">
        <v>5</v>
      </c>
      <c r="AC38" s="16">
        <v>0</v>
      </c>
      <c r="AD38" s="16">
        <v>0</v>
      </c>
      <c r="AF38" s="28" t="s">
        <v>26</v>
      </c>
      <c r="AG38" s="29"/>
      <c r="AH38" s="30"/>
      <c r="AI38" s="20">
        <f>SUM(AI8:AI37)</f>
        <v>0</v>
      </c>
      <c r="AJ38" s="20">
        <f>SUM(AJ8:AJ37)</f>
        <v>0</v>
      </c>
      <c r="AL38" s="8">
        <v>46326</v>
      </c>
      <c r="AM38" s="9">
        <v>6</v>
      </c>
      <c r="AN38" s="9" t="s">
        <v>10</v>
      </c>
      <c r="AO38" s="16">
        <v>0</v>
      </c>
      <c r="AP38" s="16">
        <v>0</v>
      </c>
      <c r="AR38" s="28" t="s">
        <v>26</v>
      </c>
      <c r="AS38" s="29"/>
      <c r="AT38" s="30"/>
      <c r="AU38" s="20">
        <f>SUM(AU8:AU37)</f>
        <v>0</v>
      </c>
      <c r="AV38" s="20">
        <f>SUM(AV8:AV37)</f>
        <v>0</v>
      </c>
      <c r="AX38" s="6">
        <v>46387</v>
      </c>
      <c r="AY38" s="3">
        <v>4</v>
      </c>
      <c r="AZ38" s="3" t="s">
        <v>8</v>
      </c>
      <c r="BA38" s="16">
        <v>0</v>
      </c>
      <c r="BB38" s="16">
        <v>0</v>
      </c>
      <c r="BD38" s="8">
        <v>46418</v>
      </c>
      <c r="BE38" s="9">
        <v>7</v>
      </c>
      <c r="BF38" s="9" t="s">
        <v>4</v>
      </c>
      <c r="BG38" s="17">
        <v>0</v>
      </c>
      <c r="BH38" s="17">
        <v>0</v>
      </c>
      <c r="BJ38" s="11"/>
      <c r="BK38" s="11"/>
      <c r="BL38" s="11"/>
      <c r="BM38" s="12"/>
      <c r="BN38" s="12"/>
      <c r="BP38" s="6">
        <v>46477</v>
      </c>
      <c r="BQ38" s="10">
        <v>3</v>
      </c>
      <c r="BR38" s="10" t="s">
        <v>7</v>
      </c>
      <c r="BS38" s="16">
        <v>0</v>
      </c>
      <c r="BT38" s="16">
        <v>0</v>
      </c>
    </row>
    <row r="39" spans="1:72" ht="15" thickBot="1" x14ac:dyDescent="0.4">
      <c r="B39" s="11"/>
      <c r="C39" s="11"/>
      <c r="D39" s="11"/>
      <c r="E39" s="12"/>
      <c r="F39" s="12"/>
      <c r="H39" s="28" t="s">
        <v>26</v>
      </c>
      <c r="I39" s="29"/>
      <c r="J39" s="31"/>
      <c r="K39" s="20">
        <f>SUM(K8:K38)</f>
        <v>0</v>
      </c>
      <c r="L39" s="20">
        <f>SUM(L8:L38)</f>
        <v>0</v>
      </c>
      <c r="N39" s="11"/>
      <c r="O39" s="11"/>
      <c r="P39" s="11"/>
      <c r="Q39" s="12"/>
      <c r="R39" s="12"/>
      <c r="T39" s="28" t="s">
        <v>26</v>
      </c>
      <c r="U39" s="29"/>
      <c r="V39" s="31"/>
      <c r="W39" s="20">
        <f>SUM(W8:W38)</f>
        <v>0</v>
      </c>
      <c r="X39" s="20">
        <f>SUM(X8:X38)</f>
        <v>0</v>
      </c>
      <c r="Z39" s="28" t="s">
        <v>26</v>
      </c>
      <c r="AA39" s="29"/>
      <c r="AB39" s="30"/>
      <c r="AC39" s="20">
        <f>SUM(AC8:AC38)</f>
        <v>0</v>
      </c>
      <c r="AD39" s="20">
        <f>SUM(AD8:AD38)</f>
        <v>0</v>
      </c>
      <c r="AF39" s="11"/>
      <c r="AG39" s="11"/>
      <c r="AH39" s="11"/>
      <c r="AI39" s="12"/>
      <c r="AJ39" s="12"/>
      <c r="AL39" s="28" t="s">
        <v>26</v>
      </c>
      <c r="AM39" s="29"/>
      <c r="AN39" s="30"/>
      <c r="AO39" s="20">
        <f>SUM(AO8:AO38)</f>
        <v>0</v>
      </c>
      <c r="AP39" s="20">
        <f>SUM(AP8:AP38)</f>
        <v>0</v>
      </c>
      <c r="AR39" s="11"/>
      <c r="AS39" s="11"/>
      <c r="AT39" s="11"/>
      <c r="AU39" s="12"/>
      <c r="AV39" s="12"/>
      <c r="AX39" s="28" t="s">
        <v>26</v>
      </c>
      <c r="AY39" s="29"/>
      <c r="AZ39" s="30"/>
      <c r="BA39" s="20">
        <f>SUM(BA8:BA38)</f>
        <v>0</v>
      </c>
      <c r="BB39" s="20">
        <f>SUM(BB8:BB38)</f>
        <v>0</v>
      </c>
      <c r="BD39" s="28" t="s">
        <v>26</v>
      </c>
      <c r="BE39" s="29"/>
      <c r="BF39" s="30"/>
      <c r="BG39" s="20">
        <f>SUM(BG8:BG38)</f>
        <v>0</v>
      </c>
      <c r="BH39" s="20">
        <f>SUM(BH8:BH38)</f>
        <v>0</v>
      </c>
      <c r="BJ39" s="11"/>
      <c r="BK39" s="11"/>
      <c r="BL39" s="11"/>
      <c r="BM39" s="12"/>
      <c r="BN39" s="12"/>
      <c r="BP39" s="28" t="s">
        <v>26</v>
      </c>
      <c r="BQ39" s="29"/>
      <c r="BR39" s="30"/>
      <c r="BS39" s="20">
        <f>SUM(BS8:BS38)</f>
        <v>0</v>
      </c>
      <c r="BT39" s="20">
        <f>SUM(BT8:BT38)</f>
        <v>0</v>
      </c>
    </row>
    <row r="40" spans="1:72" s="2" customFormat="1" ht="15" thickBot="1" x14ac:dyDescent="0.4">
      <c r="A40"/>
      <c r="B40"/>
      <c r="C40"/>
      <c r="D40"/>
      <c r="E40"/>
      <c r="F40"/>
      <c r="G40"/>
      <c r="AL40" s="11"/>
      <c r="AM40" s="11"/>
      <c r="AN40" s="11"/>
      <c r="AO40" s="12"/>
      <c r="AP40" s="12"/>
      <c r="AR40" s="11"/>
      <c r="AS40" s="11"/>
      <c r="AT40" s="11"/>
      <c r="AU40" s="12"/>
      <c r="AV40" s="12"/>
      <c r="AX40" s="11"/>
      <c r="AY40" s="11"/>
      <c r="AZ40" s="11"/>
      <c r="BA40" s="12"/>
      <c r="BB40" s="12"/>
      <c r="BD40" s="11"/>
      <c r="BE40" s="11"/>
      <c r="BF40" s="11"/>
      <c r="BG40" s="12"/>
      <c r="BH40" s="12"/>
      <c r="BJ40" s="11"/>
      <c r="BK40" s="11"/>
      <c r="BL40" s="11"/>
      <c r="BM40" s="12"/>
      <c r="BN40" s="12"/>
      <c r="BP40" s="11"/>
      <c r="BQ40" s="11"/>
      <c r="BR40" s="11"/>
      <c r="BS40" s="12"/>
      <c r="BT40" s="12"/>
    </row>
    <row r="41" spans="1:72" ht="15" thickBot="1" x14ac:dyDescent="0.4">
      <c r="B41" s="35" t="s">
        <v>28</v>
      </c>
      <c r="C41" s="36"/>
      <c r="D41" s="37"/>
      <c r="E41" s="38"/>
      <c r="F41" s="39"/>
    </row>
  </sheetData>
  <mergeCells count="51">
    <mergeCell ref="B41:D41"/>
    <mergeCell ref="E41:F41"/>
    <mergeCell ref="B3:D6"/>
    <mergeCell ref="E5:F5"/>
    <mergeCell ref="E6:F6"/>
    <mergeCell ref="B38:D38"/>
    <mergeCell ref="H3:J6"/>
    <mergeCell ref="K5:L5"/>
    <mergeCell ref="K6:L6"/>
    <mergeCell ref="H39:J39"/>
    <mergeCell ref="T3:V6"/>
    <mergeCell ref="W5:X5"/>
    <mergeCell ref="W6:X6"/>
    <mergeCell ref="T39:V39"/>
    <mergeCell ref="Z3:AB6"/>
    <mergeCell ref="AC5:AD5"/>
    <mergeCell ref="AC6:AD6"/>
    <mergeCell ref="Z39:AB39"/>
    <mergeCell ref="AF3:AH6"/>
    <mergeCell ref="A1:T1"/>
    <mergeCell ref="BG5:BH5"/>
    <mergeCell ref="BG6:BH6"/>
    <mergeCell ref="BD39:BF39"/>
    <mergeCell ref="BJ3:BL6"/>
    <mergeCell ref="BJ36:BL36"/>
    <mergeCell ref="AX3:AZ6"/>
    <mergeCell ref="BA5:BB5"/>
    <mergeCell ref="BA6:BB6"/>
    <mergeCell ref="AX39:AZ39"/>
    <mergeCell ref="BD3:BF6"/>
    <mergeCell ref="AL39:AN39"/>
    <mergeCell ref="AR3:AT6"/>
    <mergeCell ref="AU5:AV5"/>
    <mergeCell ref="AU6:AV6"/>
    <mergeCell ref="AR38:AT38"/>
    <mergeCell ref="BP3:BR6"/>
    <mergeCell ref="BS5:BT5"/>
    <mergeCell ref="BS6:BT6"/>
    <mergeCell ref="BP39:BR39"/>
    <mergeCell ref="N3:P6"/>
    <mergeCell ref="Q5:R5"/>
    <mergeCell ref="Q6:R6"/>
    <mergeCell ref="N38:P38"/>
    <mergeCell ref="BM5:BN5"/>
    <mergeCell ref="BM6:BN6"/>
    <mergeCell ref="AI5:AJ5"/>
    <mergeCell ref="AI6:AJ6"/>
    <mergeCell ref="AF38:AH38"/>
    <mergeCell ref="AL3:AN6"/>
    <mergeCell ref="AO5:AP5"/>
    <mergeCell ref="AO6:AP6"/>
  </mergeCells>
  <phoneticPr fontId="2" type="noConversion"/>
  <conditionalFormatting sqref="H8:L8 BD8:BH8 H9:J35 BD9:BF37 K9:L38 BG9:BH38 BM36:BN37">
    <cfRule type="expression" dxfId="27" priority="236">
      <formula>$C10&gt;5</formula>
    </cfRule>
  </conditionalFormatting>
  <conditionalFormatting sqref="K39:L39 AU40:AV40 BM40:BN40">
    <cfRule type="expression" dxfId="26" priority="223">
      <formula>$C38&gt;5</formula>
    </cfRule>
  </conditionalFormatting>
  <conditionalFormatting sqref="N8:R37">
    <cfRule type="expression" dxfId="25" priority="100">
      <formula>$C6&gt;5</formula>
    </cfRule>
  </conditionalFormatting>
  <conditionalFormatting sqref="Q38:R38">
    <cfRule type="expression" dxfId="24" priority="25">
      <formula>$C37&gt;5</formula>
    </cfRule>
  </conditionalFormatting>
  <conditionalFormatting sqref="T8:X8 B8:F9 T9:V37 W9:X38 B10:D37 E10:F39 Q39:R39 BM39:BN39">
    <cfRule type="expression" dxfId="23" priority="229">
      <formula>$C8&gt;5</formula>
    </cfRule>
  </conditionalFormatting>
  <conditionalFormatting sqref="W39:X39">
    <cfRule type="expression" dxfId="22" priority="201">
      <formula>$C38&gt;5</formula>
    </cfRule>
  </conditionalFormatting>
  <conditionalFormatting sqref="Z37">
    <cfRule type="expression" dxfId="21" priority="247">
      <formula>$B40&gt;5</formula>
    </cfRule>
  </conditionalFormatting>
  <conditionalFormatting sqref="Z8:AD8 AA9:AB34 Z9:Z36 AC9:AD37 AB35">
    <cfRule type="expression" dxfId="20" priority="238">
      <formula>$C11&gt;5</formula>
    </cfRule>
  </conditionalFormatting>
  <conditionalFormatting sqref="Z38:AD38">
    <cfRule type="expression" dxfId="19" priority="96">
      <formula>#REF!&gt;5</formula>
    </cfRule>
  </conditionalFormatting>
  <conditionalFormatting sqref="AA35 AX35:BB38 H36:J38 BP36:BP38 BR36:BT38 AR37:AV37 T38:V38">
    <cfRule type="expression" dxfId="18" priority="237">
      <formula>#REF!&gt;5</formula>
    </cfRule>
  </conditionalFormatting>
  <conditionalFormatting sqref="AA36:AB37">
    <cfRule type="expression" dxfId="17" priority="98">
      <formula>$C36&gt;5</formula>
    </cfRule>
  </conditionalFormatting>
  <conditionalFormatting sqref="AC39:AD39">
    <cfRule type="expression" dxfId="16" priority="190">
      <formula>$C38&gt;5</formula>
    </cfRule>
  </conditionalFormatting>
  <conditionalFormatting sqref="AF8:AJ37">
    <cfRule type="expression" dxfId="15" priority="95">
      <formula>$C7&gt;5</formula>
    </cfRule>
  </conditionalFormatting>
  <conditionalFormatting sqref="AI38:AJ39">
    <cfRule type="expression" dxfId="14" priority="179">
      <formula>$C38&gt;5</formula>
    </cfRule>
  </conditionalFormatting>
  <conditionalFormatting sqref="AL8:AP38 BM38:BN38">
    <cfRule type="expression" dxfId="13" priority="156">
      <formula>$C9&gt;5</formula>
    </cfRule>
  </conditionalFormatting>
  <conditionalFormatting sqref="AO39:AP40">
    <cfRule type="expression" dxfId="12" priority="168">
      <formula>$C38&gt;5</formula>
    </cfRule>
  </conditionalFormatting>
  <conditionalFormatting sqref="AR36:AT36">
    <cfRule type="expression" dxfId="11" priority="249">
      <formula>$B40&gt;5</formula>
    </cfRule>
  </conditionalFormatting>
  <conditionalFormatting sqref="AS8:AV8 AR8:AR35 AS9:AT35 AU9:AV36">
    <cfRule type="expression" dxfId="10" priority="241">
      <formula>$C12&gt;5</formula>
    </cfRule>
  </conditionalFormatting>
  <conditionalFormatting sqref="AU38:AV39">
    <cfRule type="expression" dxfId="9" priority="157">
      <formula>$C38&gt;5</formula>
    </cfRule>
  </conditionalFormatting>
  <conditionalFormatting sqref="AX34:AZ34">
    <cfRule type="expression" dxfId="8" priority="253">
      <formula>$B40&gt;5</formula>
    </cfRule>
  </conditionalFormatting>
  <conditionalFormatting sqref="AX8:BB8 AX9:AZ33 BA9:BB34">
    <cfRule type="expression" dxfId="7" priority="242">
      <formula>$C14&gt;5</formula>
    </cfRule>
  </conditionalFormatting>
  <conditionalFormatting sqref="BA39:BB40">
    <cfRule type="expression" dxfId="6" priority="146">
      <formula>$C38&gt;5</formula>
    </cfRule>
  </conditionalFormatting>
  <conditionalFormatting sqref="BD38:BF38 BQ38">
    <cfRule type="expression" dxfId="5" priority="245">
      <formula>$B40&gt;5</formula>
    </cfRule>
  </conditionalFormatting>
  <conditionalFormatting sqref="BG39:BH40">
    <cfRule type="expression" dxfId="4" priority="135">
      <formula>$C38&gt;5</formula>
    </cfRule>
  </conditionalFormatting>
  <conditionalFormatting sqref="BJ35:BL35 BP35 BR35">
    <cfRule type="expression" dxfId="3" priority="255">
      <formula>$B40&gt;5</formula>
    </cfRule>
  </conditionalFormatting>
  <conditionalFormatting sqref="BJ8:BN8 BP8:BT8 BP9:BR32 BJ9:BL34 BM9:BN35 BS9:BT35 BP33:BP34 BR34">
    <cfRule type="expression" dxfId="2" priority="243">
      <formula>$C13&gt;5</formula>
    </cfRule>
  </conditionalFormatting>
  <conditionalFormatting sqref="BQ33:BR33 BQ34:BQ37">
    <cfRule type="expression" dxfId="1" priority="93">
      <formula>$C35&gt;5</formula>
    </cfRule>
  </conditionalFormatting>
  <conditionalFormatting sqref="BS39:BT40">
    <cfRule type="expression" dxfId="0" priority="113">
      <formula>$C38&gt;5</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C91CD2FEE72B478C309E6A5C09E3B7" ma:contentTypeVersion="11" ma:contentTypeDescription="Create a new document." ma:contentTypeScope="" ma:versionID="7a2a95daf83bfdcf80a3ad0e1d1746fb">
  <xsd:schema xmlns:xsd="http://www.w3.org/2001/XMLSchema" xmlns:xs="http://www.w3.org/2001/XMLSchema" xmlns:p="http://schemas.microsoft.com/office/2006/metadata/properties" xmlns:ns2="ca9f94ef-b563-4993-bba8-3863c7d10add" xmlns:ns3="04738c6d-ecc8-46f1-821f-82e308eab3d9" targetNamespace="http://schemas.microsoft.com/office/2006/metadata/properties" ma:root="true" ma:fieldsID="00a3f626351eaebfe5aec538fbc5d9f6" ns2:_="" ns3:_="">
    <xsd:import namespace="ca9f94ef-b563-4993-bba8-3863c7d10add"/>
    <xsd:import namespace="04738c6d-ecc8-46f1-821f-82e308eab3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9f94ef-b563-4993-bba8-3863c7d10a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9ff0b8c-5d72-4038-b2cd-f57bf310c6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815175e-8286-432c-8e9d-1d0971f94a5e}" ma:internalName="TaxCatchAll" ma:showField="CatchAllData" ma:web="fcb409c1-8617-469d-be3f-a71842701f9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4738c6d-ecc8-46f1-821f-82e308eab3d9" xsi:nil="true"/>
    <lcf76f155ced4ddcb4097134ff3c332f xmlns="ca9f94ef-b563-4993-bba8-3863c7d10add">
      <Terms xmlns="http://schemas.microsoft.com/office/infopath/2007/PartnerControls"/>
    </lcf76f155ced4ddcb4097134ff3c332f>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6E6B9350-F49C-40FF-B5E7-04FF7FEDF63B}">
  <ds:schemaRefs>
    <ds:schemaRef ds:uri="http://schemas.microsoft.com/sharepoint/v3/contenttype/forms"/>
  </ds:schemaRefs>
</ds:datastoreItem>
</file>

<file path=customXml/itemProps2.xml><?xml version="1.0" encoding="utf-8"?>
<ds:datastoreItem xmlns:ds="http://schemas.openxmlformats.org/officeDocument/2006/customXml" ds:itemID="{0CF64ABC-0C0D-4EF4-AE9A-4837A47686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9f94ef-b563-4993-bba8-3863c7d10add"/>
    <ds:schemaRef ds:uri="04738c6d-ecc8-46f1-821f-82e308eab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437B9B-2C76-4C33-A789-C6CCDD5EB19A}">
  <ds:schemaRefs>
    <ds:schemaRef ds:uri="http://schemas.openxmlformats.org/package/2006/metadata/core-properties"/>
    <ds:schemaRef ds:uri="http://www.w3.org/XML/1998/namespace"/>
    <ds:schemaRef ds:uri="http://purl.org/dc/elements/1.1/"/>
    <ds:schemaRef ds:uri="http://purl.org/dc/dcmitype/"/>
    <ds:schemaRef ds:uri="http://schemas.microsoft.com/office/2006/documentManagement/types"/>
    <ds:schemaRef ds:uri="04738c6d-ecc8-46f1-821f-82e308eab3d9"/>
    <ds:schemaRef ds:uri="ca9f94ef-b563-4993-bba8-3863c7d10add"/>
    <ds:schemaRef ds:uri="http://schemas.microsoft.com/office/infopath/2007/PartnerControls"/>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3960F351-3B39-4033-8CE0-71D62E79C4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Yearly Shift Pattern</vt:lpstr>
    </vt:vector>
  </TitlesOfParts>
  <Company>Corps Security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Barry S O'Shea</dc:creator>
  <cp:lastModifiedBy>Sinclair, Karen C1 (UKStratCom-Comrcl C1-18)</cp:lastModifiedBy>
  <cp:lastPrinted>2017-01-03T12:29:35Z</cp:lastPrinted>
  <dcterms:created xsi:type="dcterms:W3CDTF">2012-11-01T10:29:48Z</dcterms:created>
  <dcterms:modified xsi:type="dcterms:W3CDTF">2025-10-28T11:36:28Z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Tracey Fitzsimons</vt:lpwstr>
  </property>
  <property fmtid="{D5CDD505-2E9C-101B-9397-08002B2CF9AE}" pid="3" name="Order">
    <vt:lpwstr>1749400.00000000</vt:lpwstr>
  </property>
  <property fmtid="{D5CDD505-2E9C-101B-9397-08002B2CF9AE}" pid="4" name="display_urn:schemas-microsoft-com:office:office#Author">
    <vt:lpwstr>Tracey Fitzsimons</vt:lpwstr>
  </property>
  <property fmtid="{D5CDD505-2E9C-101B-9397-08002B2CF9AE}" pid="5" name="MSIP_Label_d8a60473-494b-4586-a1bb-b0e663054676_Enabled">
    <vt:lpwstr>true</vt:lpwstr>
  </property>
  <property fmtid="{D5CDD505-2E9C-101B-9397-08002B2CF9AE}" pid="6" name="MSIP_Label_d8a60473-494b-4586-a1bb-b0e663054676_SetDate">
    <vt:lpwstr>2025-10-17T14:10:42Z</vt:lpwstr>
  </property>
  <property fmtid="{D5CDD505-2E9C-101B-9397-08002B2CF9AE}" pid="7" name="MSIP_Label_d8a60473-494b-4586-a1bb-b0e663054676_Method">
    <vt:lpwstr>Privileged</vt:lpwstr>
  </property>
  <property fmtid="{D5CDD505-2E9C-101B-9397-08002B2CF9AE}" pid="8" name="MSIP_Label_d8a60473-494b-4586-a1bb-b0e663054676_Name">
    <vt:lpwstr>MOD-1-O-‘UNMARKED’</vt:lpwstr>
  </property>
  <property fmtid="{D5CDD505-2E9C-101B-9397-08002B2CF9AE}" pid="9" name="MSIP_Label_d8a60473-494b-4586-a1bb-b0e663054676_SiteId">
    <vt:lpwstr>be7760ed-5953-484b-ae95-d0a16dfa09e5</vt:lpwstr>
  </property>
  <property fmtid="{D5CDD505-2E9C-101B-9397-08002B2CF9AE}" pid="10" name="MSIP_Label_d8a60473-494b-4586-a1bb-b0e663054676_ActionId">
    <vt:lpwstr>002f216c-8dc1-4975-ac35-a66b1537d2ca</vt:lpwstr>
  </property>
  <property fmtid="{D5CDD505-2E9C-101B-9397-08002B2CF9AE}" pid="11" name="MSIP_Label_d8a60473-494b-4586-a1bb-b0e663054676_ContentBits">
    <vt:lpwstr>0</vt:lpwstr>
  </property>
  <property fmtid="{D5CDD505-2E9C-101B-9397-08002B2CF9AE}" pid="12" name="MSIP_Label_d8a60473-494b-4586-a1bb-b0e663054676_Tag">
    <vt:lpwstr>10, 0, 1, 1</vt:lpwstr>
  </property>
  <property fmtid="{D5CDD505-2E9C-101B-9397-08002B2CF9AE}" pid="13" name="ContentTypeId">
    <vt:lpwstr>0x0101000CC91CD2FEE72B478C309E6A5C09E3B7</vt:lpwstr>
  </property>
  <property fmtid="{D5CDD505-2E9C-101B-9397-08002B2CF9AE}" pid="14" name="MediaServiceImageTags">
    <vt:lpwstr/>
  </property>
</Properties>
</file>